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worksheets/sheet6.xml" ContentType="application/vnd.openxmlformats-officedocument.spreadsheetml.worksheet+xml"/>
  <Default Extension="jpeg" ContentType="image/jpeg"/>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heckCompatibility="1"/>
  <bookViews>
    <workbookView xWindow="0" yWindow="60" windowWidth="20490" windowHeight="7695" activeTab="1"/>
  </bookViews>
  <sheets>
    <sheet name="Listado de Indicadores" sheetId="14" r:id="rId1"/>
    <sheet name="001" sheetId="10" r:id="rId2"/>
    <sheet name="002" sheetId="9" r:id="rId3"/>
    <sheet name="004" sheetId="12" r:id="rId4"/>
    <sheet name="005" sheetId="13" r:id="rId5"/>
    <sheet name="003" sheetId="11" r:id="rId6"/>
  </sheets>
  <definedNames>
    <definedName name="_xlnm.Print_Area" localSheetId="1">'001'!$A$1:$L$18</definedName>
    <definedName name="_xlnm.Print_Area" localSheetId="2">'002'!$A$1:$L$26</definedName>
    <definedName name="_xlnm.Print_Area" localSheetId="5">'003'!$A$1:$L$17</definedName>
    <definedName name="_xlnm.Print_Area" localSheetId="3">'004'!$A$1:$L$18</definedName>
    <definedName name="_xlnm.Print_Area" localSheetId="4">'005'!$A$1:$L$18</definedName>
  </definedNam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14"/>
  <c r="E16" i="9" l="1"/>
  <c r="E17"/>
  <c r="E18"/>
  <c r="E19"/>
  <c r="E20"/>
  <c r="E21"/>
  <c r="E22"/>
  <c r="E23"/>
  <c r="E24"/>
  <c r="E25"/>
  <c r="E26"/>
  <c r="E15"/>
  <c r="D16" i="13"/>
  <c r="D17"/>
  <c r="D18"/>
  <c r="D15"/>
  <c r="D16" i="12"/>
  <c r="D17"/>
  <c r="D18"/>
  <c r="D15"/>
  <c r="D15" i="11"/>
  <c r="D16"/>
  <c r="D17"/>
  <c r="D16" i="10"/>
  <c r="D17"/>
  <c r="D18"/>
  <c r="D15"/>
  <c r="E18" i="13"/>
  <c r="E17"/>
  <c r="E16"/>
  <c r="E15"/>
  <c r="E18" i="12"/>
  <c r="E17"/>
  <c r="E16"/>
  <c r="E15"/>
  <c r="E17" i="11"/>
  <c r="E16"/>
  <c r="E15"/>
  <c r="E18" i="10" l="1"/>
  <c r="E17"/>
  <c r="E16"/>
  <c r="E15"/>
</calcChain>
</file>

<file path=xl/sharedStrings.xml><?xml version="1.0" encoding="utf-8"?>
<sst xmlns="http://schemas.openxmlformats.org/spreadsheetml/2006/main" count="286" uniqueCount="104">
  <si>
    <t>Unidad de medida</t>
  </si>
  <si>
    <t>Aspectos metodológicos</t>
  </si>
  <si>
    <t>Meta</t>
  </si>
  <si>
    <t>Rangos de evaluación</t>
  </si>
  <si>
    <t>SEGUIMIENTO AL INDICADOR</t>
  </si>
  <si>
    <t>Fecha</t>
  </si>
  <si>
    <t>Logro</t>
  </si>
  <si>
    <t xml:space="preserve">GOBERNACIÓN DE ARAUCA </t>
  </si>
  <si>
    <t>Numerador</t>
  </si>
  <si>
    <t>Denominador</t>
  </si>
  <si>
    <t>DEFINICION DEL INDICADOR</t>
  </si>
  <si>
    <t>Objetivo del Indicador</t>
  </si>
  <si>
    <t>formula de calculo</t>
  </si>
  <si>
    <t>fuente de los datos</t>
  </si>
  <si>
    <t>Responsable de general el Indicador</t>
  </si>
  <si>
    <t>Pertinencia del indicado</t>
  </si>
  <si>
    <t>Definicion de las variables de la formula</t>
  </si>
  <si>
    <t>Periodicidad/ Fechas de medición</t>
  </si>
  <si>
    <t>Responsable del seguimiento al indicador</t>
  </si>
  <si>
    <t xml:space="preserve">FICHA TECNICA DE MEDICIÓN, ANÁLISIS Y SEGUIMIENTO DE INDICADORES DE GESTIÓN </t>
  </si>
  <si>
    <t>VERSIÓN</t>
  </si>
  <si>
    <t>CODIGO</t>
  </si>
  <si>
    <t>PAGINA</t>
  </si>
  <si>
    <t>Estado de las Acciones</t>
  </si>
  <si>
    <t>Responsable del Seguimiento al Indicador</t>
  </si>
  <si>
    <t>Fecha Límite</t>
  </si>
  <si>
    <t>Observaciones Según el Resultado</t>
  </si>
  <si>
    <t>Acciones de Mejoramiento</t>
  </si>
  <si>
    <t>Porcentaje</t>
  </si>
  <si>
    <t xml:space="preserve">Meta </t>
  </si>
  <si>
    <t>minimo</t>
  </si>
  <si>
    <t>maximo</t>
  </si>
  <si>
    <t>Bueno
Mayor o Igual a 95%</t>
  </si>
  <si>
    <t>Regular
Desde 90% hasta 94%</t>
  </si>
  <si>
    <t>Malo
Menor a 90%</t>
  </si>
  <si>
    <t>Codigo del Indicador</t>
  </si>
  <si>
    <t>Nombre del Indicador</t>
  </si>
  <si>
    <t>TIPO DE INDICADOR</t>
  </si>
  <si>
    <t xml:space="preserve">EFICACIA </t>
  </si>
  <si>
    <t xml:space="preserve">Verificar la planificación de la entidad al realizar la proyección y el manejo del plaan de compras </t>
  </si>
  <si>
    <t>Semestral</t>
  </si>
  <si>
    <t>PROCESO COORDINACIÓN Y COMPLEMENTARIEDAD</t>
  </si>
  <si>
    <t>PROYECTOS EJECUTADOS EN LA VIGENCIA</t>
  </si>
  <si>
    <t>Organizar y mantener la información al dia con respecto a los proyectos que se formularon para el sector en relacion a los proyectos que se han ejecutados</t>
  </si>
  <si>
    <t>Planeación de los proyectos en el poceso y por sector</t>
  </si>
  <si>
    <t>Profesional Universitario encargado de cada Sector</t>
  </si>
  <si>
    <t>Pertinencia del indicador</t>
  </si>
  <si>
    <t>Secretario de Gobierno</t>
  </si>
  <si>
    <t>NUMERO DE PASAPORTES</t>
  </si>
  <si>
    <t xml:space="preserve">Garantizar información precisa y veraz de la cantidad de pasaportes que se gestionan y se expiden mensualmente </t>
  </si>
  <si>
    <t xml:space="preserve">Número </t>
  </si>
  <si>
    <t>Cantidad de Pasaportes expedidos</t>
  </si>
  <si>
    <t xml:space="preserve">Libro de recibo de los pasportes, Registro en el ministerio del interior de los pasaportes expedidos </t>
  </si>
  <si>
    <t>Profesional universitario encargado del sector de fronteras</t>
  </si>
  <si>
    <t>Mensual</t>
  </si>
  <si>
    <t>Cantidad de pasaportes qu se expiden en el  Departamento</t>
  </si>
  <si>
    <t>Mayor o Igual a 95%</t>
  </si>
  <si>
    <t>Entre 90% y 94,9%</t>
  </si>
  <si>
    <t>Menro o igual 89,9%</t>
  </si>
  <si>
    <t>POBLACION ATENDIDA POR SECTOR</t>
  </si>
  <si>
    <t xml:space="preserve">Gerantizar atención oportuna a toda la población de los sectores atendidas por el proceso de coordinación y complementariedad </t>
  </si>
  <si>
    <t>porcentaje</t>
  </si>
  <si>
    <t>Trimestral</t>
  </si>
  <si>
    <t>Profesionales universitarios por cada sector</t>
  </si>
  <si>
    <t>Secretario de Gobierno y seguridad ciudadana</t>
  </si>
  <si>
    <t>EJECUCIÓN DE RECURSOS</t>
  </si>
  <si>
    <r>
      <rPr>
        <b/>
        <sz val="10"/>
        <rFont val="Arial"/>
        <family val="2"/>
      </rPr>
      <t>Numerador:</t>
    </r>
    <r>
      <rPr>
        <sz val="10"/>
        <rFont val="Arial"/>
        <family val="2"/>
      </rPr>
      <t xml:space="preserve"> Cantidad de recursos asignados al sector 
</t>
    </r>
    <r>
      <rPr>
        <b/>
        <sz val="10"/>
        <rFont val="Arial"/>
        <family val="2"/>
      </rPr>
      <t xml:space="preserve">Denominador: </t>
    </r>
    <r>
      <rPr>
        <sz val="10"/>
        <rFont val="Arial"/>
        <family val="2"/>
      </rPr>
      <t>Cantidad de recursos asignados a la secretaria que se ejecutaron</t>
    </r>
  </si>
  <si>
    <t>Para medir la cantidad de los recursos asignados a la secretaria que se ejecutaron por sector</t>
  </si>
  <si>
    <t>Monitorear los recursos asignados a la secretaria y la destinación que se le da a estos, para esto se deben vigilar los proyectos formulados con respecto a los proyectos que son ejecutados y asi vigilar que la destinación de los recursos sean los adecuados.</t>
  </si>
  <si>
    <t>Anual</t>
  </si>
  <si>
    <t>Recursos asignados en el Sector/Total de Recursos Asignados y Ejecutados de la Secretaria</t>
  </si>
  <si>
    <t>Concolidado de proyectos ejecutados del sector</t>
  </si>
  <si>
    <t>Radicación de Solicitudes y Respuestas de las mismas</t>
  </si>
  <si>
    <t>CUMPLIMIENTO METAS AL PLAN DE DESARROLLO</t>
  </si>
  <si>
    <t>EFICIENCIA</t>
  </si>
  <si>
    <t>Garantizar que las metas al plan de Desarrollo se cumplan</t>
  </si>
  <si>
    <t>Monitorear el cumplimiento de los plasmado en el plan de desarrollo por cada una de las secretaria y sus sectores en este caso</t>
  </si>
  <si>
    <r>
      <rPr>
        <b/>
        <sz val="10"/>
        <rFont val="Arial"/>
        <family val="2"/>
      </rPr>
      <t>Numerador:</t>
    </r>
    <r>
      <rPr>
        <sz val="10"/>
        <rFont val="Arial"/>
        <family val="2"/>
      </rPr>
      <t xml:space="preserve"> Porcentaje de cumplimiento por sector busca vigilar que el sector este dentro de lo planeado en el plan de desarrollo
</t>
    </r>
    <r>
      <rPr>
        <b/>
        <sz val="10"/>
        <rFont val="Arial"/>
        <family val="2"/>
      </rPr>
      <t xml:space="preserve">Denominador: </t>
    </r>
    <r>
      <rPr>
        <sz val="10"/>
        <rFont val="Arial"/>
        <family val="2"/>
      </rPr>
      <t>Estipular las metas de cada sector</t>
    </r>
  </si>
  <si>
    <t xml:space="preserve">Permite conocer a exactitud de los proyectos formulados para una vigencia la cantidad que haa sido ejecutado y si es necesario las gestion de mas recursos </t>
  </si>
  <si>
    <t>Cada profesional encargado de minitorear la ejecución de los proyectos formulados debera tenr listado de los proyectos formulados, en licitadión, en proceso de ejecución y ejecutados, a lo cual debera tener una estadisticas de estos aspectos y recolectar la información con los interventores o supervisores de cada proyectos ejecutado.</t>
  </si>
  <si>
    <t>Llenar y mantener actualizado el libro de recibo y entrega de pasaportes</t>
  </si>
  <si>
    <t>El indicador mide las respuestas y oportunidad que se le da a las solicitudes de la población beneficiaria por sectores.</t>
  </si>
  <si>
    <t>Recolectar los formatos de solucitudes, o los registros donde se radican estas para establecer estadisticas de atenciones ofrecidas</t>
  </si>
  <si>
    <t xml:space="preserve">Garantizar que el porcentaje de ejecución de los recursos por sector sea acorde a los recursos asignados a la secretaria, y la gestion de cada sector </t>
  </si>
  <si>
    <t>Monitorear y emitir informes a planeación Departamental sobre el cumplimiento de las metas estipuladas en el plan de desarrollo por sector
Consolidar la información con respecto al cumplimiento de las metas en informes los cuales seran insumo para el calculo del indicador</t>
  </si>
  <si>
    <t>EFICACIA</t>
  </si>
  <si>
    <t>Número de proyectos ejecutados en el sector en la vigencia/Número de proyectos formulados en el proceso</t>
  </si>
  <si>
    <r>
      <t xml:space="preserve">El indicacor mide el cumplimiento de la ejecución de proyectos ya que se pueden formular muchos proyectos a los cuales se les hizo gestión de recursos pero en realidad no llegan a jecutarse todos los proyectos formulados
</t>
    </r>
    <r>
      <rPr>
        <b/>
        <sz val="10"/>
        <rFont val="Arial"/>
        <family val="2"/>
      </rPr>
      <t>Numerador:</t>
    </r>
    <r>
      <rPr>
        <sz val="10"/>
        <rFont val="Arial"/>
        <family val="2"/>
      </rPr>
      <t xml:space="preserve"> Cantidad de proyectos que se ejecutan en el proceso por cada sector
</t>
    </r>
    <r>
      <rPr>
        <b/>
        <sz val="10"/>
        <rFont val="Arial"/>
        <family val="2"/>
      </rPr>
      <t>Denominador:</t>
    </r>
    <r>
      <rPr>
        <sz val="10"/>
        <rFont val="Arial"/>
        <family val="2"/>
      </rPr>
      <t xml:space="preserve"> Numero total de proyectos del proceso que se formularon </t>
    </r>
  </si>
  <si>
    <t>cantidad de Pasaportes Expedidos</t>
  </si>
  <si>
    <t xml:space="preserve">LISTADO DE INDICADORES </t>
  </si>
  <si>
    <t xml:space="preserve">POBLACION ATENDIDA POR SECTOR </t>
  </si>
  <si>
    <t>INICIADA</t>
  </si>
  <si>
    <t>CULMINADA</t>
  </si>
  <si>
    <t>SIN INICIAR</t>
  </si>
  <si>
    <r>
      <t xml:space="preserve">El indicador permite conocer la oportunidad de las respuesta dadas a la población y mantener vinculado a toda la población la entidad 
</t>
    </r>
    <r>
      <rPr>
        <b/>
        <sz val="10"/>
        <rFont val="Arial"/>
        <family val="2"/>
      </rPr>
      <t>Numerador:</t>
    </r>
    <r>
      <rPr>
        <sz val="10"/>
        <rFont val="Arial"/>
        <family val="2"/>
      </rPr>
      <t xml:space="preserve"> Cantidad de población a la cual se le atendio según su solicitud
</t>
    </r>
    <r>
      <rPr>
        <b/>
        <sz val="10"/>
        <rFont val="Arial"/>
        <family val="2"/>
      </rPr>
      <t>Denominador: Cantidad de población que se acerca a la secretaria especificamente a los programs de desarrollo sectorial por información referente o pertinente del sector</t>
    </r>
  </si>
  <si>
    <t xml:space="preserve">Numero de población atendida/ Total de Población que solicito atención </t>
  </si>
  <si>
    <t>01/01/2015 30/06/2015</t>
  </si>
  <si>
    <t>LUZ MARINA RODRIGUEZ</t>
  </si>
  <si>
    <t>formulación nuevemente del indicador, sugiero numero de proyectos presentados sobre número de proyectos aprobados.</t>
  </si>
  <si>
    <t>Se cumplio el 100% porque en dicho comité se ratificaron las inversiones para el sector de acuedo al plan integral de convivencia ciuddana y los proyectos formulados por instituciones y aprobados por dicho comité de orden público.</t>
  </si>
  <si>
    <t>01/01/2015 al 30/06/15</t>
  </si>
  <si>
    <t>Bajo nivel de atención a la comunidad mediante la ejecución de proyectos isnituciona, por lentitud en n el tramite del proceso en su etapa preconctratual.</t>
  </si>
  <si>
    <t>Carlos Alirio Reina Perez</t>
  </si>
  <si>
    <t>seguimiento cada 15 días a los procesos en el tramite que se adelanta en la oficina de contratación.</t>
  </si>
</sst>
</file>

<file path=xl/styles.xml><?xml version="1.0" encoding="utf-8"?>
<styleSheet xmlns="http://schemas.openxmlformats.org/spreadsheetml/2006/main">
  <fonts count="6">
    <font>
      <sz val="10"/>
      <name val="Arial"/>
    </font>
    <font>
      <b/>
      <sz val="10"/>
      <name val="Arial"/>
      <family val="2"/>
    </font>
    <font>
      <b/>
      <sz val="11"/>
      <name val="Arial"/>
      <family val="2"/>
    </font>
    <font>
      <sz val="10"/>
      <name val="Arial"/>
      <family val="2"/>
    </font>
    <font>
      <sz val="10"/>
      <name val="Arial"/>
      <family val="2"/>
    </font>
    <font>
      <u/>
      <sz val="10"/>
      <color theme="10"/>
      <name val="Arial"/>
      <family val="2"/>
    </font>
  </fonts>
  <fills count="9">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rgb="FF92D050"/>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9" fontId="3" fillId="0" borderId="0" applyFont="0" applyFill="0" applyBorder="0" applyAlignment="0" applyProtection="0"/>
    <xf numFmtId="0" fontId="5" fillId="0" borderId="0" applyNumberFormat="0" applyFill="0" applyBorder="0" applyAlignment="0" applyProtection="0">
      <alignment vertical="top"/>
      <protection locked="0"/>
    </xf>
  </cellStyleXfs>
  <cellXfs count="70">
    <xf numFmtId="0" fontId="0" fillId="0" borderId="0" xfId="0"/>
    <xf numFmtId="0" fontId="0" fillId="0" borderId="0" xfId="0" applyAlignment="1">
      <alignment horizontal="center" vertical="center" wrapText="1"/>
    </xf>
    <xf numFmtId="0" fontId="0" fillId="0" borderId="0" xfId="0" applyAlignment="1">
      <alignment vertical="center"/>
    </xf>
    <xf numFmtId="0" fontId="2" fillId="0" borderId="1" xfId="0" applyFont="1" applyBorder="1" applyAlignment="1">
      <alignment vertical="center" wrapText="1"/>
    </xf>
    <xf numFmtId="0" fontId="1" fillId="0" borderId="2" xfId="0" applyFont="1" applyBorder="1" applyAlignment="1">
      <alignment vertical="center" wrapText="1"/>
    </xf>
    <xf numFmtId="0" fontId="1" fillId="6" borderId="2" xfId="0" applyFont="1" applyFill="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1" fillId="6" borderId="2" xfId="0" applyFont="1" applyFill="1" applyBorder="1" applyAlignment="1">
      <alignment horizontal="center" vertical="center"/>
    </xf>
    <xf numFmtId="9" fontId="1" fillId="0" borderId="2" xfId="0" applyNumberFormat="1" applyFont="1" applyBorder="1" applyAlignment="1">
      <alignment horizontal="center" vertical="center"/>
    </xf>
    <xf numFmtId="9" fontId="0" fillId="0" borderId="2" xfId="0" applyNumberFormat="1" applyBorder="1" applyAlignment="1">
      <alignment horizontal="center" vertical="center" wrapText="1"/>
    </xf>
    <xf numFmtId="9" fontId="0" fillId="0" borderId="2" xfId="1" applyFont="1" applyBorder="1" applyAlignment="1">
      <alignment horizontal="center" vertical="center" wrapText="1"/>
    </xf>
    <xf numFmtId="0" fontId="1" fillId="5" borderId="2" xfId="0" applyFont="1" applyFill="1" applyBorder="1" applyAlignment="1">
      <alignment horizontal="center" vertical="center" wrapText="1"/>
    </xf>
    <xf numFmtId="9" fontId="0" fillId="0" borderId="0" xfId="0" applyNumberFormat="1" applyAlignment="1">
      <alignment horizontal="center" vertical="center"/>
    </xf>
    <xf numFmtId="0" fontId="0" fillId="0" borderId="0" xfId="0" applyAlignment="1">
      <alignment horizontal="center" vertical="center"/>
    </xf>
    <xf numFmtId="9" fontId="0" fillId="0" borderId="2" xfId="0" applyNumberFormat="1" applyBorder="1" applyAlignment="1">
      <alignment horizontal="center" vertical="center"/>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4" fillId="8" borderId="2" xfId="0" applyFont="1" applyFill="1" applyBorder="1" applyAlignment="1">
      <alignment horizontal="center" vertical="center"/>
    </xf>
    <xf numFmtId="16" fontId="0" fillId="0" borderId="2" xfId="0" applyNumberForma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3" fillId="8" borderId="2" xfId="0" applyFont="1" applyFill="1" applyBorder="1" applyAlignment="1">
      <alignment horizontal="center" vertical="center"/>
    </xf>
    <xf numFmtId="0" fontId="0" fillId="0" borderId="2" xfId="0" applyBorder="1" applyAlignment="1">
      <alignment horizontal="center" vertical="center" wrapText="1"/>
    </xf>
    <xf numFmtId="1" fontId="0" fillId="0" borderId="2" xfId="1" applyNumberFormat="1" applyFont="1" applyBorder="1" applyAlignment="1">
      <alignment horizontal="center" vertical="center" wrapText="1"/>
    </xf>
    <xf numFmtId="0" fontId="1" fillId="6" borderId="7"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0" fillId="0" borderId="7" xfId="0" applyBorder="1" applyAlignment="1">
      <alignment horizontal="center" wrapText="1"/>
    </xf>
    <xf numFmtId="0" fontId="0" fillId="0" borderId="0" xfId="0" applyAlignment="1">
      <alignment wrapText="1"/>
    </xf>
    <xf numFmtId="0" fontId="3" fillId="0" borderId="0" xfId="0" applyFont="1"/>
    <xf numFmtId="0" fontId="0" fillId="0" borderId="2" xfId="0" applyBorder="1" applyAlignment="1">
      <alignment horizontal="center" vertical="center" wrapText="1"/>
    </xf>
    <xf numFmtId="14" fontId="0" fillId="0" borderId="2" xfId="0" applyNumberFormat="1" applyBorder="1" applyAlignment="1">
      <alignment horizontal="center" vertical="center" wrapText="1"/>
    </xf>
    <xf numFmtId="0" fontId="0" fillId="0" borderId="2" xfId="0" applyBorder="1" applyAlignment="1">
      <alignment horizontal="center" vertical="center" wrapText="1"/>
    </xf>
    <xf numFmtId="0" fontId="5" fillId="8" borderId="7" xfId="2" applyFill="1" applyBorder="1" applyAlignment="1" applyProtection="1">
      <alignment horizontal="center" vertical="center" wrapText="1"/>
    </xf>
    <xf numFmtId="0" fontId="5" fillId="8" borderId="8" xfId="2" applyFill="1" applyBorder="1" applyAlignment="1" applyProtection="1">
      <alignment horizontal="center" vertical="center" wrapText="1"/>
    </xf>
    <xf numFmtId="0" fontId="5" fillId="8" borderId="9" xfId="2" applyFill="1" applyBorder="1" applyAlignment="1" applyProtection="1">
      <alignment horizontal="center" vertical="center" wrapText="1"/>
    </xf>
    <xf numFmtId="0" fontId="5" fillId="0" borderId="7" xfId="2" applyBorder="1" applyAlignment="1" applyProtection="1">
      <alignment horizontal="center" wrapText="1"/>
    </xf>
    <xf numFmtId="0" fontId="5" fillId="0" borderId="8" xfId="2" applyBorder="1" applyAlignment="1" applyProtection="1">
      <alignment horizontal="center" wrapText="1"/>
    </xf>
    <xf numFmtId="0" fontId="5" fillId="0" borderId="9" xfId="2" applyBorder="1" applyAlignment="1" applyProtection="1">
      <alignment horizontal="center" wrapText="1"/>
    </xf>
    <xf numFmtId="0" fontId="1" fillId="6" borderId="7" xfId="0" applyFont="1" applyFill="1" applyBorder="1" applyAlignment="1">
      <alignment horizontal="center" vertical="center" wrapText="1"/>
    </xf>
    <xf numFmtId="0" fontId="1" fillId="6" borderId="8"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6" xfId="0" applyBorder="1" applyAlignment="1">
      <alignment horizontal="center" wrapText="1"/>
    </xf>
    <xf numFmtId="0" fontId="0" fillId="0" borderId="0" xfId="0" applyAlignment="1">
      <alignment horizontal="center" wrapText="1"/>
    </xf>
    <xf numFmtId="0" fontId="1" fillId="7" borderId="2" xfId="0" applyFont="1" applyFill="1" applyBorder="1" applyAlignment="1">
      <alignment horizontal="center" vertical="center"/>
    </xf>
    <xf numFmtId="0" fontId="0" fillId="7" borderId="2" xfId="0" applyFill="1" applyBorder="1" applyAlignment="1">
      <alignment horizontal="center" vertical="center"/>
    </xf>
    <xf numFmtId="0" fontId="0" fillId="4" borderId="2" xfId="0" applyFill="1" applyBorder="1" applyAlignment="1">
      <alignment horizontal="center"/>
    </xf>
    <xf numFmtId="0" fontId="1" fillId="6"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6" borderId="3" xfId="0" applyFont="1" applyFill="1" applyBorder="1" applyAlignment="1">
      <alignment horizontal="center" vertical="center"/>
    </xf>
    <xf numFmtId="0" fontId="1" fillId="6" borderId="5" xfId="0" applyFont="1" applyFill="1" applyBorder="1" applyAlignment="1">
      <alignment horizontal="center" vertical="center"/>
    </xf>
    <xf numFmtId="0" fontId="1" fillId="6" borderId="4" xfId="0" applyFont="1" applyFill="1" applyBorder="1" applyAlignment="1">
      <alignment horizontal="center" vertical="center"/>
    </xf>
    <xf numFmtId="0" fontId="4" fillId="8" borderId="3" xfId="0" applyFont="1" applyFill="1" applyBorder="1" applyAlignment="1">
      <alignment horizontal="center" vertical="center"/>
    </xf>
    <xf numFmtId="0" fontId="4" fillId="8" borderId="5" xfId="0" applyFont="1" applyFill="1" applyBorder="1" applyAlignment="1">
      <alignment horizontal="center" vertical="center"/>
    </xf>
    <xf numFmtId="0" fontId="4" fillId="8" borderId="4" xfId="0" applyFont="1" applyFill="1" applyBorder="1" applyAlignment="1">
      <alignment horizontal="center" vertical="center"/>
    </xf>
    <xf numFmtId="0" fontId="5" fillId="8" borderId="3" xfId="2" applyFill="1" applyBorder="1" applyAlignment="1" applyProtection="1">
      <alignment horizontal="center" vertical="center"/>
    </xf>
    <xf numFmtId="0" fontId="5" fillId="8" borderId="5" xfId="2" applyFill="1" applyBorder="1" applyAlignment="1" applyProtection="1">
      <alignment horizontal="center" vertical="center"/>
    </xf>
    <xf numFmtId="0" fontId="5" fillId="8" borderId="4" xfId="2" applyFill="1" applyBorder="1" applyAlignment="1" applyProtection="1">
      <alignment horizontal="center" vertical="center"/>
    </xf>
    <xf numFmtId="0" fontId="4" fillId="0" borderId="3" xfId="0" applyFont="1" applyBorder="1" applyAlignment="1">
      <alignment horizontal="center" vertical="center" wrapText="1"/>
    </xf>
  </cellXfs>
  <cellStyles count="3">
    <cellStyle name="Hipervínculo" xfId="2" builtinId="8"/>
    <cellStyle name="Normal" xfId="0" builtinId="0"/>
    <cellStyle name="Porcentual" xfId="1" builtinId="5"/>
  </cellStyles>
  <dxfs count="12">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colors>
    <mruColors>
      <color rgb="FFCCFFFF"/>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es-CO"/>
  <c:chart>
    <c:title>
      <c:tx>
        <c:strRef>
          <c:f>'001'!$H$5:$J$5</c:f>
          <c:strCache>
            <c:ptCount val="1"/>
            <c:pt idx="0">
              <c:v>PROYECTOS EJECUTADOS EN LA VIGENCIA</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'001'!$D$14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'001'!$D$15:$D$18</c:f>
              <c:numCache>
                <c:formatCode>0%</c:formatCode>
                <c:ptCount val="4"/>
                <c:pt idx="0">
                  <c:v>1</c:v>
                </c:pt>
                <c:pt idx="1">
                  <c:v>1</c:v>
                </c:pt>
                <c:pt idx="2">
                  <c:v>1</c:v>
                </c:pt>
                <c:pt idx="3">
                  <c:v>1</c:v>
                </c:pt>
              </c:numCache>
            </c:numRef>
          </c:val>
        </c:ser>
        <c:ser>
          <c:idx val="1"/>
          <c:order val="1"/>
          <c:tx>
            <c:strRef>
              <c:f>'001'!$E$14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'001'!$E$15:$E$18</c:f>
              <c:numCache>
                <c:formatCode>0%</c:formatCode>
                <c:ptCount val="4"/>
                <c:pt idx="0">
                  <c:v>0.14814814814814814</c:v>
                </c:pt>
                <c:pt idx="1">
                  <c:v>0</c:v>
                </c:pt>
                <c:pt idx="2">
                  <c:v>0</c:v>
                </c:pt>
                <c:pt idx="3">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'001'!$F$15:$F$18</c:f>
              <c:numCache>
                <c:formatCode>General</c:formatCode>
                <c:ptCount val="4"/>
                <c:pt idx="0">
                  <c:v>0</c:v>
                </c:pt>
              </c:numCache>
            </c:numRef>
          </c:val>
        </c:ser>
        <c:dLbls>
          <c:showVal val="1"/>
        </c:dLbls>
        <c:marker val="1"/>
        <c:axId val="142280960"/>
        <c:axId val="142303232"/>
      </c:lineChart>
      <c:catAx>
        <c:axId val="142280960"/>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42303232"/>
        <c:crosses val="autoZero"/>
        <c:auto val="1"/>
        <c:lblAlgn val="ctr"/>
        <c:lblOffset val="100"/>
      </c:catAx>
      <c:valAx>
        <c:axId val="142303232"/>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42280960"/>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11" l="0.70000000000000062" r="0.70000000000000062" t="0.7500000000000011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CO"/>
  <c:chart>
    <c:title>
      <c:tx>
        <c:strRef>
          <c:f>'002'!$H$5:$J$5</c:f>
          <c:strCache>
            <c:ptCount val="1"/>
            <c:pt idx="0">
              <c:v>NUMERO DE PASAPORTES</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'002'!$D$14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'002'!$D$15:$D$16</c:f>
              <c:numCache>
                <c:formatCode>0%</c:formatCode>
                <c:ptCount val="2"/>
              </c:numCache>
            </c:numRef>
          </c:val>
        </c:ser>
        <c:ser>
          <c:idx val="1"/>
          <c:order val="1"/>
          <c:tx>
            <c:strRef>
              <c:f>'002'!$E$14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'002'!$F$15:$F$16</c:f>
              <c:numCache>
                <c:formatCode>General</c:formatCode>
                <c:ptCount val="2"/>
              </c:numCache>
            </c:numRef>
          </c:val>
        </c:ser>
        <c:dLbls>
          <c:showVal val="1"/>
        </c:dLbls>
        <c:marker val="1"/>
        <c:axId val="143146368"/>
        <c:axId val="143152256"/>
      </c:lineChart>
      <c:catAx>
        <c:axId val="143146368"/>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43152256"/>
        <c:crosses val="autoZero"/>
        <c:auto val="1"/>
        <c:lblAlgn val="ctr"/>
        <c:lblOffset val="100"/>
      </c:catAx>
      <c:valAx>
        <c:axId val="143152256"/>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43146368"/>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11" l="0.70000000000000062" r="0.70000000000000062" t="0.7500000000000011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s-CO"/>
  <c:chart>
    <c:title>
      <c:tx>
        <c:strRef>
          <c:f>'004'!$H$5:$J$5</c:f>
          <c:strCache>
            <c:ptCount val="1"/>
            <c:pt idx="0">
              <c:v>EJECUCIÓN DE RECURSOS</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'004'!$D$14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'004'!$D$15:$D$16</c:f>
              <c:numCache>
                <c:formatCode>0%</c:formatCode>
                <c:ptCount val="2"/>
                <c:pt idx="0">
                  <c:v>0.95</c:v>
                </c:pt>
                <c:pt idx="1">
                  <c:v>0.95</c:v>
                </c:pt>
              </c:numCache>
            </c:numRef>
          </c:val>
        </c:ser>
        <c:ser>
          <c:idx val="1"/>
          <c:order val="1"/>
          <c:tx>
            <c:strRef>
              <c:f>'004'!$E$14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'004'!$E$15:$E$16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'004'!$F$15:$F$16</c:f>
              <c:numCache>
                <c:formatCode>General</c:formatCode>
                <c:ptCount val="2"/>
              </c:numCache>
            </c:numRef>
          </c:val>
        </c:ser>
        <c:dLbls>
          <c:showVal val="1"/>
        </c:dLbls>
        <c:marker val="1"/>
        <c:axId val="143299328"/>
        <c:axId val="143300864"/>
      </c:lineChart>
      <c:catAx>
        <c:axId val="143299328"/>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43300864"/>
        <c:crosses val="autoZero"/>
        <c:auto val="1"/>
        <c:lblAlgn val="ctr"/>
        <c:lblOffset val="100"/>
      </c:catAx>
      <c:valAx>
        <c:axId val="143300864"/>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43299328"/>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11" l="0.70000000000000062" r="0.70000000000000062" t="0.750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s-CO"/>
  <c:chart>
    <c:title>
      <c:tx>
        <c:strRef>
          <c:f>'005'!$H$5:$J$5</c:f>
          <c:strCache>
            <c:ptCount val="1"/>
            <c:pt idx="0">
              <c:v>CUMPLIMIENTO METAS AL PLAN DE DESARROLLO</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'005'!$D$14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'005'!$D$15:$D$16</c:f>
              <c:numCache>
                <c:formatCode>0%</c:formatCode>
                <c:ptCount val="2"/>
                <c:pt idx="0">
                  <c:v>0.95</c:v>
                </c:pt>
                <c:pt idx="1">
                  <c:v>0.95</c:v>
                </c:pt>
              </c:numCache>
            </c:numRef>
          </c:val>
        </c:ser>
        <c:ser>
          <c:idx val="1"/>
          <c:order val="1"/>
          <c:tx>
            <c:strRef>
              <c:f>'005'!$E$14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'005'!$E$15:$E$16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'005'!$F$15:$F$16</c:f>
              <c:numCache>
                <c:formatCode>General</c:formatCode>
                <c:ptCount val="2"/>
              </c:numCache>
            </c:numRef>
          </c:val>
        </c:ser>
        <c:dLbls>
          <c:showVal val="1"/>
        </c:dLbls>
        <c:marker val="1"/>
        <c:axId val="143538048"/>
        <c:axId val="143539584"/>
      </c:lineChart>
      <c:catAx>
        <c:axId val="143538048"/>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43539584"/>
        <c:crosses val="autoZero"/>
        <c:auto val="1"/>
        <c:lblAlgn val="ctr"/>
        <c:lblOffset val="100"/>
      </c:catAx>
      <c:valAx>
        <c:axId val="143539584"/>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43538048"/>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11" l="0.70000000000000062" r="0.70000000000000062" t="0.7500000000000011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s-CO"/>
  <c:chart>
    <c:title>
      <c:tx>
        <c:strRef>
          <c:f>'003'!$H$5:$J$5</c:f>
          <c:strCache>
            <c:ptCount val="1"/>
            <c:pt idx="0">
              <c:v>POBLACION ATENDIDA POR SECTOR</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'003'!$D$15:$D$15</c:f>
              <c:numCache>
                <c:formatCode>0%</c:formatCode>
                <c:ptCount val="1"/>
                <c:pt idx="0">
                  <c:v>0.95</c:v>
                </c:pt>
              </c:numCache>
            </c:numRef>
          </c:val>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'003'!$E$15:$E$15</c:f>
              <c:numCache>
                <c:formatCode>0%</c:formatCode>
                <c:ptCount val="1"/>
                <c:pt idx="0">
                  <c:v>1</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'003'!$F$15:$F$15</c:f>
              <c:numCache>
                <c:formatCode>General</c:formatCode>
                <c:ptCount val="1"/>
                <c:pt idx="0">
                  <c:v>0</c:v>
                </c:pt>
              </c:numCache>
            </c:numRef>
          </c:val>
        </c:ser>
        <c:dLbls>
          <c:showVal val="1"/>
        </c:dLbls>
        <c:marker val="1"/>
        <c:axId val="143240192"/>
        <c:axId val="143254272"/>
      </c:lineChart>
      <c:catAx>
        <c:axId val="143240192"/>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43254272"/>
        <c:crosses val="autoZero"/>
        <c:auto val="1"/>
        <c:lblAlgn val="ctr"/>
        <c:lblOffset val="100"/>
      </c:catAx>
      <c:valAx>
        <c:axId val="143254272"/>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43240192"/>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11" l="0.70000000000000062" r="0.70000000000000062" t="0.75000000000000111"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149225</xdr:colOff>
      <xdr:row>0</xdr:row>
      <xdr:rowOff>71211</xdr:rowOff>
    </xdr:from>
    <xdr:to>
      <xdr:col>0</xdr:col>
      <xdr:colOff>758825</xdr:colOff>
      <xdr:row>2</xdr:row>
      <xdr:rowOff>135386</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49225" y="71211"/>
          <a:ext cx="609600" cy="4451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246784</xdr:colOff>
      <xdr:row>11</xdr:row>
      <xdr:rowOff>793894</xdr:rowOff>
    </xdr:from>
    <xdr:to>
      <xdr:col>21</xdr:col>
      <xdr:colOff>215034</xdr:colOff>
      <xdr:row>18</xdr:row>
      <xdr:rowOff>77932</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96975" y="42636"/>
          <a:ext cx="733425" cy="8134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20</xdr:row>
      <xdr:rowOff>121227</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17</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ojas%20de%20vida%20indicadores%20bienes%20y%20servicios.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H11"/>
  <sheetViews>
    <sheetView workbookViewId="0">
      <selection sqref="A1:A3"/>
    </sheetView>
  </sheetViews>
  <sheetFormatPr baseColWidth="10" defaultRowHeight="12.75"/>
  <cols>
    <col min="1" max="8" width="11.42578125" style="30"/>
  </cols>
  <sheetData>
    <row r="1" spans="1:8" ht="15">
      <c r="A1" s="44"/>
      <c r="B1" s="46" t="s">
        <v>7</v>
      </c>
      <c r="C1" s="46"/>
      <c r="D1" s="46"/>
      <c r="E1" s="46"/>
      <c r="F1" s="46"/>
      <c r="G1" s="3" t="s">
        <v>21</v>
      </c>
      <c r="H1" s="3"/>
    </row>
    <row r="2" spans="1:8">
      <c r="A2" s="45"/>
      <c r="B2" s="47" t="str">
        <f>'001'!D2</f>
        <v>PROCESO COORDINACIÓN Y COMPLEMENTARIEDAD</v>
      </c>
      <c r="C2" s="47"/>
      <c r="D2" s="47"/>
      <c r="E2" s="47"/>
      <c r="F2" s="47"/>
      <c r="G2" s="4" t="s">
        <v>20</v>
      </c>
      <c r="H2" s="4"/>
    </row>
    <row r="3" spans="1:8">
      <c r="A3" s="45"/>
      <c r="B3" s="47" t="s">
        <v>89</v>
      </c>
      <c r="C3" s="47"/>
      <c r="D3" s="47"/>
      <c r="E3" s="47"/>
      <c r="F3" s="47"/>
      <c r="G3" s="4" t="s">
        <v>22</v>
      </c>
      <c r="H3" s="4"/>
    </row>
    <row r="4" spans="1:8">
      <c r="A4" s="48"/>
      <c r="B4" s="48"/>
      <c r="C4" s="48"/>
      <c r="D4" s="48"/>
      <c r="E4" s="48"/>
      <c r="F4" s="48"/>
      <c r="G4" s="48"/>
      <c r="H4" s="48"/>
    </row>
    <row r="5" spans="1:8" ht="13.5" thickBot="1">
      <c r="A5" s="49"/>
      <c r="B5" s="49"/>
      <c r="C5" s="49"/>
      <c r="D5" s="49"/>
      <c r="E5" s="49"/>
      <c r="F5" s="49"/>
      <c r="G5" s="49"/>
      <c r="H5" s="49"/>
    </row>
    <row r="6" spans="1:8" ht="26.25" thickBot="1">
      <c r="A6" s="27" t="s">
        <v>35</v>
      </c>
      <c r="B6" s="41" t="s">
        <v>36</v>
      </c>
      <c r="C6" s="42"/>
      <c r="D6" s="42"/>
      <c r="E6" s="42"/>
      <c r="F6" s="42"/>
      <c r="G6" s="42"/>
      <c r="H6" s="43"/>
    </row>
    <row r="7" spans="1:8" ht="13.5" thickBot="1">
      <c r="A7" s="28">
        <v>1</v>
      </c>
      <c r="B7" s="35" t="s">
        <v>42</v>
      </c>
      <c r="C7" s="36"/>
      <c r="D7" s="36"/>
      <c r="E7" s="36"/>
      <c r="F7" s="36"/>
      <c r="G7" s="36"/>
      <c r="H7" s="37"/>
    </row>
    <row r="8" spans="1:8" ht="13.5" thickBot="1">
      <c r="A8" s="29">
        <v>2</v>
      </c>
      <c r="B8" s="38" t="s">
        <v>48</v>
      </c>
      <c r="C8" s="39"/>
      <c r="D8" s="39"/>
      <c r="E8" s="39"/>
      <c r="F8" s="39"/>
      <c r="G8" s="39"/>
      <c r="H8" s="40"/>
    </row>
    <row r="9" spans="1:8" ht="13.5" thickBot="1">
      <c r="A9" s="29">
        <v>3</v>
      </c>
      <c r="B9" s="38" t="s">
        <v>90</v>
      </c>
      <c r="C9" s="39"/>
      <c r="D9" s="39"/>
      <c r="E9" s="39"/>
      <c r="F9" s="39"/>
      <c r="G9" s="39"/>
      <c r="H9" s="40"/>
    </row>
    <row r="10" spans="1:8" ht="13.5" thickBot="1">
      <c r="A10" s="28">
        <v>4</v>
      </c>
      <c r="B10" s="38" t="s">
        <v>65</v>
      </c>
      <c r="C10" s="39"/>
      <c r="D10" s="39"/>
      <c r="E10" s="39"/>
      <c r="F10" s="39"/>
      <c r="G10" s="39"/>
      <c r="H10" s="40"/>
    </row>
    <row r="11" spans="1:8" ht="13.5" thickBot="1">
      <c r="A11" s="29">
        <v>5</v>
      </c>
      <c r="B11" s="38" t="s">
        <v>73</v>
      </c>
      <c r="C11" s="39"/>
      <c r="D11" s="39"/>
      <c r="E11" s="39"/>
      <c r="F11" s="39"/>
      <c r="G11" s="39"/>
      <c r="H11" s="40"/>
    </row>
  </sheetData>
  <mergeCells count="11">
    <mergeCell ref="B6:H6"/>
    <mergeCell ref="A1:A3"/>
    <mergeCell ref="B1:F1"/>
    <mergeCell ref="B2:F2"/>
    <mergeCell ref="B3:F3"/>
    <mergeCell ref="A4:H5"/>
    <mergeCell ref="B7:H7"/>
    <mergeCell ref="B8:H8"/>
    <mergeCell ref="B9:H9"/>
    <mergeCell ref="B10:H10"/>
    <mergeCell ref="B11:H11"/>
  </mergeCells>
  <hyperlinks>
    <hyperlink ref="A2" r:id="rId1" display="ingreso activo fijo"/>
    <hyperlink ref="B7:F7" location="'001'!A1" display="INGRESO ACTIVO FIJO"/>
    <hyperlink ref="B8:H8" location="'002'!A1" display="CUMPLIMIENTO A LAS ACTUALIZACIONES DEL PLAN DE COMPRAS "/>
    <hyperlink ref="B9:H9" location="'003'!A1" display="CUMPLIMIENTO AL PLAN DE COMPRAS "/>
    <hyperlink ref="B10:H10" location="'004'!A1" display="EJECUCIÓN DE RECURSOS"/>
    <hyperlink ref="B11:H11" location="'005'!A1" display="CUMPLIMIENTO METAS AL PLAN DE DESARROLLO"/>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A1:L29"/>
  <sheetViews>
    <sheetView tabSelected="1" view="pageBreakPreview" topLeftCell="A10" zoomScale="84" zoomScaleSheetLayoutView="84" workbookViewId="0">
      <selection activeCell="L15" sqref="L15"/>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44"/>
      <c r="B1" s="44"/>
      <c r="C1" s="44"/>
      <c r="D1" s="46" t="s">
        <v>7</v>
      </c>
      <c r="E1" s="46"/>
      <c r="F1" s="46"/>
      <c r="G1" s="46"/>
      <c r="H1" s="46"/>
      <c r="I1" s="46"/>
      <c r="J1" s="46"/>
      <c r="K1" s="3" t="s">
        <v>21</v>
      </c>
      <c r="L1" s="3"/>
    </row>
    <row r="2" spans="1:12" ht="24.95" customHeight="1">
      <c r="A2" s="45"/>
      <c r="B2" s="45"/>
      <c r="C2" s="45"/>
      <c r="D2" s="47" t="s">
        <v>41</v>
      </c>
      <c r="E2" s="47"/>
      <c r="F2" s="47"/>
      <c r="G2" s="47"/>
      <c r="H2" s="47"/>
      <c r="I2" s="47"/>
      <c r="J2" s="47"/>
      <c r="K2" s="4" t="s">
        <v>20</v>
      </c>
      <c r="L2" s="4"/>
    </row>
    <row r="3" spans="1:12" ht="24.95" customHeight="1">
      <c r="A3" s="45"/>
      <c r="B3" s="45"/>
      <c r="C3" s="45"/>
      <c r="D3" s="47" t="s">
        <v>19</v>
      </c>
      <c r="E3" s="47"/>
      <c r="F3" s="47"/>
      <c r="G3" s="47"/>
      <c r="H3" s="47"/>
      <c r="I3" s="47"/>
      <c r="J3" s="47"/>
      <c r="K3" s="4" t="s">
        <v>22</v>
      </c>
      <c r="L3" s="4"/>
    </row>
    <row r="4" spans="1:12" ht="24.95" customHeight="1">
      <c r="A4" s="50" t="s">
        <v>10</v>
      </c>
      <c r="B4" s="51"/>
      <c r="C4" s="51"/>
      <c r="D4" s="51"/>
      <c r="E4" s="51"/>
      <c r="F4" s="51"/>
      <c r="G4" s="51"/>
      <c r="H4" s="51"/>
      <c r="I4" s="51"/>
      <c r="J4" s="51"/>
      <c r="K4" s="51"/>
      <c r="L4" s="51"/>
    </row>
    <row r="5" spans="1:12" ht="24.95" customHeight="1">
      <c r="A5" s="60" t="s">
        <v>35</v>
      </c>
      <c r="B5" s="61"/>
      <c r="C5" s="62"/>
      <c r="D5" s="63">
        <v>1</v>
      </c>
      <c r="E5" s="64"/>
      <c r="F5" s="65"/>
      <c r="G5" s="9" t="s">
        <v>36</v>
      </c>
      <c r="H5" s="66" t="s">
        <v>42</v>
      </c>
      <c r="I5" s="67"/>
      <c r="J5" s="68"/>
      <c r="K5" s="8" t="s">
        <v>37</v>
      </c>
      <c r="L5" s="24" t="s">
        <v>85</v>
      </c>
    </row>
    <row r="6" spans="1:12">
      <c r="A6" s="52"/>
      <c r="B6" s="52"/>
      <c r="C6" s="52"/>
      <c r="D6" s="52"/>
      <c r="E6" s="52"/>
      <c r="F6" s="52"/>
      <c r="G6" s="52"/>
      <c r="H6" s="52"/>
      <c r="I6" s="52"/>
      <c r="J6" s="52"/>
      <c r="K6" s="52"/>
      <c r="L6" s="52"/>
    </row>
    <row r="7" spans="1:12" ht="69.95" customHeight="1">
      <c r="A7" s="53" t="s">
        <v>11</v>
      </c>
      <c r="B7" s="53"/>
      <c r="C7" s="53"/>
      <c r="D7" s="45" t="s">
        <v>43</v>
      </c>
      <c r="E7" s="45"/>
      <c r="F7" s="45"/>
      <c r="G7" s="45"/>
      <c r="H7" s="45"/>
      <c r="I7" s="8" t="s">
        <v>46</v>
      </c>
      <c r="J7" s="54" t="s">
        <v>78</v>
      </c>
      <c r="K7" s="45"/>
      <c r="L7" s="45"/>
    </row>
    <row r="8" spans="1:12" ht="91.5" customHeight="1">
      <c r="A8" s="53" t="s">
        <v>0</v>
      </c>
      <c r="B8" s="53"/>
      <c r="C8" s="53"/>
      <c r="D8" s="45" t="s">
        <v>28</v>
      </c>
      <c r="E8" s="45"/>
      <c r="F8" s="45"/>
      <c r="G8" s="45"/>
      <c r="H8" s="45"/>
      <c r="I8" s="8" t="s">
        <v>16</v>
      </c>
      <c r="J8" s="55" t="s">
        <v>87</v>
      </c>
      <c r="K8" s="45"/>
      <c r="L8" s="45"/>
    </row>
    <row r="9" spans="1:12" ht="79.5" customHeight="1">
      <c r="A9" s="53" t="s">
        <v>12</v>
      </c>
      <c r="B9" s="53"/>
      <c r="C9" s="53"/>
      <c r="D9" s="45" t="s">
        <v>86</v>
      </c>
      <c r="E9" s="45"/>
      <c r="F9" s="45"/>
      <c r="G9" s="45"/>
      <c r="H9" s="45"/>
      <c r="I9" s="8" t="s">
        <v>1</v>
      </c>
      <c r="J9" s="54" t="s">
        <v>79</v>
      </c>
      <c r="K9" s="45"/>
      <c r="L9" s="45"/>
    </row>
    <row r="10" spans="1:12" ht="69.95" customHeight="1">
      <c r="A10" s="53" t="s">
        <v>13</v>
      </c>
      <c r="B10" s="53"/>
      <c r="C10" s="53"/>
      <c r="D10" s="45" t="s">
        <v>44</v>
      </c>
      <c r="E10" s="45"/>
      <c r="F10" s="45"/>
      <c r="G10" s="45"/>
      <c r="H10" s="45"/>
      <c r="I10" s="8" t="s">
        <v>17</v>
      </c>
      <c r="J10" s="45" t="s">
        <v>40</v>
      </c>
      <c r="K10" s="45"/>
      <c r="L10" s="45"/>
    </row>
    <row r="11" spans="1:12" ht="69.95" customHeight="1">
      <c r="A11" s="53" t="s">
        <v>14</v>
      </c>
      <c r="B11" s="53"/>
      <c r="C11" s="53"/>
      <c r="D11" s="45" t="s">
        <v>45</v>
      </c>
      <c r="E11" s="45"/>
      <c r="F11" s="45"/>
      <c r="G11" s="45"/>
      <c r="H11" s="45"/>
      <c r="I11" s="8" t="s">
        <v>18</v>
      </c>
      <c r="J11" s="45" t="s">
        <v>47</v>
      </c>
      <c r="K11" s="45"/>
      <c r="L11" s="45"/>
    </row>
    <row r="12" spans="1:12" s="15" customFormat="1" ht="69.95" customHeight="1">
      <c r="A12" s="60" t="s">
        <v>29</v>
      </c>
      <c r="B12" s="62"/>
      <c r="C12" s="10">
        <v>1</v>
      </c>
      <c r="D12" s="60" t="s">
        <v>30</v>
      </c>
      <c r="E12" s="62"/>
      <c r="F12" s="14">
        <v>0.9</v>
      </c>
      <c r="G12" s="9" t="s">
        <v>31</v>
      </c>
      <c r="H12" s="16">
        <v>1</v>
      </c>
      <c r="I12" s="8" t="s">
        <v>3</v>
      </c>
      <c r="J12" s="13" t="s">
        <v>32</v>
      </c>
      <c r="K12" s="17" t="s">
        <v>33</v>
      </c>
      <c r="L12" s="18" t="s">
        <v>34</v>
      </c>
    </row>
    <row r="13" spans="1:12" s="2" customFormat="1" ht="24.95" customHeight="1">
      <c r="A13" s="50" t="s">
        <v>4</v>
      </c>
      <c r="B13" s="51"/>
      <c r="C13" s="51"/>
      <c r="D13" s="51"/>
      <c r="E13" s="51"/>
      <c r="F13" s="51"/>
      <c r="G13" s="51"/>
      <c r="H13" s="51"/>
      <c r="I13" s="51"/>
      <c r="J13" s="51"/>
      <c r="K13" s="51"/>
      <c r="L13" s="51"/>
    </row>
    <row r="14" spans="1:12" s="1" customFormat="1" ht="39.75" customHeight="1">
      <c r="A14" s="8" t="s">
        <v>5</v>
      </c>
      <c r="B14" s="8" t="s">
        <v>8</v>
      </c>
      <c r="C14" s="8" t="s">
        <v>9</v>
      </c>
      <c r="D14" s="8" t="s">
        <v>2</v>
      </c>
      <c r="E14" s="8" t="s">
        <v>6</v>
      </c>
      <c r="F14" s="58" t="s">
        <v>26</v>
      </c>
      <c r="G14" s="59"/>
      <c r="H14" s="53" t="s">
        <v>27</v>
      </c>
      <c r="I14" s="53"/>
      <c r="J14" s="8" t="s">
        <v>24</v>
      </c>
      <c r="K14" s="8" t="s">
        <v>25</v>
      </c>
      <c r="L14" s="8" t="s">
        <v>23</v>
      </c>
    </row>
    <row r="15" spans="1:12" s="1" customFormat="1" ht="56.25" customHeight="1">
      <c r="A15" s="33" t="s">
        <v>100</v>
      </c>
      <c r="B15" s="7">
        <v>4</v>
      </c>
      <c r="C15" s="7">
        <v>27</v>
      </c>
      <c r="D15" s="11">
        <f>C$12</f>
        <v>1</v>
      </c>
      <c r="E15" s="12">
        <f>B15/C15</f>
        <v>0.14814814814814814</v>
      </c>
      <c r="F15" s="56" t="s">
        <v>101</v>
      </c>
      <c r="G15" s="57"/>
      <c r="H15" s="45" t="s">
        <v>103</v>
      </c>
      <c r="I15" s="45"/>
      <c r="J15" s="34" t="s">
        <v>102</v>
      </c>
      <c r="K15" s="33">
        <v>42338</v>
      </c>
      <c r="L15" s="7" t="s">
        <v>91</v>
      </c>
    </row>
    <row r="16" spans="1:12" s="1" customFormat="1" ht="30" customHeight="1">
      <c r="A16" s="7"/>
      <c r="B16" s="7"/>
      <c r="C16" s="7"/>
      <c r="D16" s="11">
        <f t="shared" ref="D16:D18" si="0">C$12</f>
        <v>1</v>
      </c>
      <c r="E16" s="12" t="e">
        <f t="shared" ref="E16:E18" si="1">B16/C16</f>
        <v>#DIV/0!</v>
      </c>
      <c r="F16" s="56"/>
      <c r="G16" s="57"/>
      <c r="H16" s="45"/>
      <c r="I16" s="45"/>
      <c r="J16" s="7"/>
      <c r="K16" s="7"/>
      <c r="L16" s="25"/>
    </row>
    <row r="17" spans="1:12" s="1" customFormat="1" ht="30" customHeight="1">
      <c r="A17" s="7"/>
      <c r="B17" s="7"/>
      <c r="C17" s="7"/>
      <c r="D17" s="11">
        <f t="shared" si="0"/>
        <v>1</v>
      </c>
      <c r="E17" s="12" t="e">
        <f t="shared" si="1"/>
        <v>#DIV/0!</v>
      </c>
      <c r="F17" s="69"/>
      <c r="G17" s="57"/>
      <c r="H17" s="54"/>
      <c r="I17" s="45"/>
      <c r="J17" s="7"/>
      <c r="K17" s="20"/>
      <c r="L17" s="25"/>
    </row>
    <row r="18" spans="1:12" s="1" customFormat="1" ht="30" customHeight="1">
      <c r="A18" s="7"/>
      <c r="B18" s="7"/>
      <c r="C18" s="7"/>
      <c r="D18" s="11">
        <f t="shared" si="0"/>
        <v>1</v>
      </c>
      <c r="E18" s="12" t="e">
        <f t="shared" si="1"/>
        <v>#DIV/0!</v>
      </c>
      <c r="F18" s="56"/>
      <c r="G18" s="57"/>
      <c r="H18" s="45"/>
      <c r="I18" s="45"/>
      <c r="J18" s="7"/>
      <c r="K18" s="7"/>
      <c r="L18" s="25"/>
    </row>
    <row r="27" spans="1:12" hidden="1">
      <c r="A27" s="31" t="s">
        <v>91</v>
      </c>
    </row>
    <row r="28" spans="1:12" hidden="1">
      <c r="A28" s="31" t="s">
        <v>92</v>
      </c>
    </row>
    <row r="29" spans="1:12" hidden="1">
      <c r="A29" s="31" t="s">
        <v>93</v>
      </c>
    </row>
  </sheetData>
  <mergeCells count="37">
    <mergeCell ref="A5:C5"/>
    <mergeCell ref="D5:F5"/>
    <mergeCell ref="H5:J5"/>
    <mergeCell ref="F17:G17"/>
    <mergeCell ref="H17:I17"/>
    <mergeCell ref="A11:C11"/>
    <mergeCell ref="D11:H11"/>
    <mergeCell ref="J11:L11"/>
    <mergeCell ref="A12:B12"/>
    <mergeCell ref="D12:E12"/>
    <mergeCell ref="A13:L13"/>
    <mergeCell ref="A9:C9"/>
    <mergeCell ref="D9:H9"/>
    <mergeCell ref="J9:L9"/>
    <mergeCell ref="A10:C10"/>
    <mergeCell ref="D10:H10"/>
    <mergeCell ref="F18:G18"/>
    <mergeCell ref="H18:I18"/>
    <mergeCell ref="F14:G14"/>
    <mergeCell ref="H14:I14"/>
    <mergeCell ref="F15:G15"/>
    <mergeCell ref="H15:I15"/>
    <mergeCell ref="F16:G16"/>
    <mergeCell ref="H16:I16"/>
    <mergeCell ref="J10:L10"/>
    <mergeCell ref="A6:L6"/>
    <mergeCell ref="A7:C7"/>
    <mergeCell ref="D7:H7"/>
    <mergeCell ref="J7:L7"/>
    <mergeCell ref="A8:C8"/>
    <mergeCell ref="D8:H8"/>
    <mergeCell ref="J8:L8"/>
    <mergeCell ref="A1:C3"/>
    <mergeCell ref="D1:J1"/>
    <mergeCell ref="D2:J2"/>
    <mergeCell ref="D3:J3"/>
    <mergeCell ref="A4:L4"/>
  </mergeCells>
  <conditionalFormatting sqref="E15:E18">
    <cfRule type="cellIs" dxfId="11" priority="1" stopIfTrue="1" operator="lessThan">
      <formula>0.9</formula>
    </cfRule>
    <cfRule type="cellIs" dxfId="10" priority="2" stopIfTrue="1" operator="between">
      <formula>0.9</formula>
      <formula>0.94</formula>
    </cfRule>
    <cfRule type="cellIs" dxfId="9" priority="3" stopIfTrue="1" operator="greaterThanOrEqual">
      <formula>0.95</formula>
    </cfRule>
  </conditionalFormatting>
  <dataValidations count="1">
    <dataValidation type="list" allowBlank="1" showInputMessage="1" showErrorMessage="1" sqref="L15:L18">
      <formula1>$A$27:$A$29</formula1>
    </dataValidation>
  </dataValidations>
  <hyperlinks>
    <hyperlink ref="H5:J5" location="'Listado de Indicadores'!A1" display="PROYECTOS EJECUTADOS EN LA VIGENCIA"/>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3.xml><?xml version="1.0" encoding="utf-8"?>
<worksheet xmlns="http://schemas.openxmlformats.org/spreadsheetml/2006/main" xmlns:r="http://schemas.openxmlformats.org/officeDocument/2006/relationships">
  <dimension ref="A1:L29"/>
  <sheetViews>
    <sheetView view="pageBreakPreview" zoomScale="80" zoomScaleSheetLayoutView="80" workbookViewId="0">
      <selection activeCell="L15" sqref="L15"/>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44"/>
      <c r="B1" s="44"/>
      <c r="C1" s="44"/>
      <c r="D1" s="46" t="s">
        <v>7</v>
      </c>
      <c r="E1" s="46"/>
      <c r="F1" s="46"/>
      <c r="G1" s="46"/>
      <c r="H1" s="46"/>
      <c r="I1" s="46"/>
      <c r="J1" s="46"/>
      <c r="K1" s="3" t="s">
        <v>21</v>
      </c>
      <c r="L1" s="3"/>
    </row>
    <row r="2" spans="1:12" ht="24.95" customHeight="1">
      <c r="A2" s="45"/>
      <c r="B2" s="45"/>
      <c r="C2" s="45"/>
      <c r="D2" s="47" t="s">
        <v>41</v>
      </c>
      <c r="E2" s="47"/>
      <c r="F2" s="47"/>
      <c r="G2" s="47"/>
      <c r="H2" s="47"/>
      <c r="I2" s="47"/>
      <c r="J2" s="47"/>
      <c r="K2" s="4" t="s">
        <v>20</v>
      </c>
      <c r="L2" s="4"/>
    </row>
    <row r="3" spans="1:12" ht="24.95" customHeight="1">
      <c r="A3" s="45"/>
      <c r="B3" s="45"/>
      <c r="C3" s="45"/>
      <c r="D3" s="47" t="s">
        <v>19</v>
      </c>
      <c r="E3" s="47"/>
      <c r="F3" s="47"/>
      <c r="G3" s="47"/>
      <c r="H3" s="47"/>
      <c r="I3" s="47"/>
      <c r="J3" s="47"/>
      <c r="K3" s="4" t="s">
        <v>22</v>
      </c>
      <c r="L3" s="4"/>
    </row>
    <row r="4" spans="1:12" ht="24.95" customHeight="1">
      <c r="A4" s="50" t="s">
        <v>10</v>
      </c>
      <c r="B4" s="51"/>
      <c r="C4" s="51"/>
      <c r="D4" s="51"/>
      <c r="E4" s="51"/>
      <c r="F4" s="51"/>
      <c r="G4" s="51"/>
      <c r="H4" s="51"/>
      <c r="I4" s="51"/>
      <c r="J4" s="51"/>
      <c r="K4" s="51"/>
      <c r="L4" s="51"/>
    </row>
    <row r="5" spans="1:12" ht="27.75" customHeight="1">
      <c r="A5" s="60" t="s">
        <v>35</v>
      </c>
      <c r="B5" s="61"/>
      <c r="C5" s="62"/>
      <c r="D5" s="63">
        <v>2</v>
      </c>
      <c r="E5" s="64"/>
      <c r="F5" s="65"/>
      <c r="G5" s="9" t="s">
        <v>36</v>
      </c>
      <c r="H5" s="66" t="s">
        <v>48</v>
      </c>
      <c r="I5" s="67"/>
      <c r="J5" s="68"/>
      <c r="K5" s="8" t="s">
        <v>37</v>
      </c>
      <c r="L5" s="19" t="s">
        <v>38</v>
      </c>
    </row>
    <row r="6" spans="1:12">
      <c r="A6" s="52"/>
      <c r="B6" s="52"/>
      <c r="C6" s="52"/>
      <c r="D6" s="52"/>
      <c r="E6" s="52"/>
      <c r="F6" s="52"/>
      <c r="G6" s="52"/>
      <c r="H6" s="52"/>
      <c r="I6" s="52"/>
      <c r="J6" s="52"/>
      <c r="K6" s="52"/>
      <c r="L6" s="52"/>
    </row>
    <row r="7" spans="1:12" ht="69.95" customHeight="1">
      <c r="A7" s="53" t="s">
        <v>11</v>
      </c>
      <c r="B7" s="53"/>
      <c r="C7" s="53"/>
      <c r="D7" s="54" t="s">
        <v>49</v>
      </c>
      <c r="E7" s="45"/>
      <c r="F7" s="45"/>
      <c r="G7" s="45"/>
      <c r="H7" s="45"/>
      <c r="I7" s="8" t="s">
        <v>15</v>
      </c>
      <c r="J7" s="54" t="s">
        <v>39</v>
      </c>
      <c r="K7" s="45"/>
      <c r="L7" s="45"/>
    </row>
    <row r="8" spans="1:12" ht="69.95" customHeight="1">
      <c r="A8" s="53" t="s">
        <v>0</v>
      </c>
      <c r="B8" s="53"/>
      <c r="C8" s="53"/>
      <c r="D8" s="45" t="s">
        <v>50</v>
      </c>
      <c r="E8" s="45"/>
      <c r="F8" s="45"/>
      <c r="G8" s="45"/>
      <c r="H8" s="45"/>
      <c r="I8" s="8" t="s">
        <v>16</v>
      </c>
      <c r="J8" s="54" t="s">
        <v>55</v>
      </c>
      <c r="K8" s="45"/>
      <c r="L8" s="45"/>
    </row>
    <row r="9" spans="1:12" ht="69.95" customHeight="1">
      <c r="A9" s="53" t="s">
        <v>12</v>
      </c>
      <c r="B9" s="53"/>
      <c r="C9" s="53"/>
      <c r="D9" s="54" t="s">
        <v>51</v>
      </c>
      <c r="E9" s="45"/>
      <c r="F9" s="45"/>
      <c r="G9" s="45"/>
      <c r="H9" s="45"/>
      <c r="I9" s="8" t="s">
        <v>1</v>
      </c>
      <c r="J9" s="54" t="s">
        <v>80</v>
      </c>
      <c r="K9" s="45"/>
      <c r="L9" s="45"/>
    </row>
    <row r="10" spans="1:12" ht="69.95" customHeight="1">
      <c r="A10" s="53" t="s">
        <v>13</v>
      </c>
      <c r="B10" s="53"/>
      <c r="C10" s="53"/>
      <c r="D10" s="54" t="s">
        <v>52</v>
      </c>
      <c r="E10" s="45"/>
      <c r="F10" s="45"/>
      <c r="G10" s="45"/>
      <c r="H10" s="45"/>
      <c r="I10" s="8" t="s">
        <v>17</v>
      </c>
      <c r="J10" s="54" t="s">
        <v>54</v>
      </c>
      <c r="K10" s="45"/>
      <c r="L10" s="45"/>
    </row>
    <row r="11" spans="1:12" ht="69.95" customHeight="1">
      <c r="A11" s="53" t="s">
        <v>14</v>
      </c>
      <c r="B11" s="53"/>
      <c r="C11" s="53"/>
      <c r="D11" s="54" t="s">
        <v>53</v>
      </c>
      <c r="E11" s="45"/>
      <c r="F11" s="45"/>
      <c r="G11" s="45"/>
      <c r="H11" s="45"/>
      <c r="I11" s="8" t="s">
        <v>18</v>
      </c>
      <c r="J11" s="45" t="s">
        <v>53</v>
      </c>
      <c r="K11" s="45"/>
      <c r="L11" s="45"/>
    </row>
    <row r="12" spans="1:12" s="15" customFormat="1" ht="51.75" customHeight="1">
      <c r="A12" s="60" t="s">
        <v>29</v>
      </c>
      <c r="B12" s="62"/>
      <c r="C12" s="10"/>
      <c r="D12" s="60" t="s">
        <v>30</v>
      </c>
      <c r="E12" s="62"/>
      <c r="F12" s="14"/>
      <c r="G12" s="9" t="s">
        <v>31</v>
      </c>
      <c r="H12" s="16"/>
      <c r="I12" s="8" t="s">
        <v>3</v>
      </c>
      <c r="J12" s="13" t="s">
        <v>56</v>
      </c>
      <c r="K12" s="17" t="s">
        <v>57</v>
      </c>
      <c r="L12" s="18" t="s">
        <v>58</v>
      </c>
    </row>
    <row r="13" spans="1:12" s="2" customFormat="1" ht="24.95" customHeight="1">
      <c r="A13" s="50" t="s">
        <v>4</v>
      </c>
      <c r="B13" s="51"/>
      <c r="C13" s="51"/>
      <c r="D13" s="51"/>
      <c r="E13" s="51"/>
      <c r="F13" s="51"/>
      <c r="G13" s="51"/>
      <c r="H13" s="51"/>
      <c r="I13" s="51"/>
      <c r="J13" s="51"/>
      <c r="K13" s="51"/>
      <c r="L13" s="51"/>
    </row>
    <row r="14" spans="1:12" s="1" customFormat="1" ht="39.75" customHeight="1">
      <c r="A14" s="8" t="s">
        <v>5</v>
      </c>
      <c r="B14" s="58" t="s">
        <v>88</v>
      </c>
      <c r="C14" s="59"/>
      <c r="D14" s="8" t="s">
        <v>2</v>
      </c>
      <c r="E14" s="8" t="s">
        <v>6</v>
      </c>
      <c r="F14" s="58" t="s">
        <v>26</v>
      </c>
      <c r="G14" s="59"/>
      <c r="H14" s="53" t="s">
        <v>27</v>
      </c>
      <c r="I14" s="53"/>
      <c r="J14" s="5" t="s">
        <v>24</v>
      </c>
      <c r="K14" s="5" t="s">
        <v>25</v>
      </c>
      <c r="L14" s="8" t="s">
        <v>23</v>
      </c>
    </row>
    <row r="15" spans="1:12" s="1" customFormat="1" ht="30" customHeight="1">
      <c r="A15" s="6"/>
      <c r="B15" s="56"/>
      <c r="C15" s="57"/>
      <c r="D15" s="11"/>
      <c r="E15" s="26">
        <f>B15</f>
        <v>0</v>
      </c>
      <c r="F15" s="56"/>
      <c r="G15" s="57"/>
      <c r="H15" s="45"/>
      <c r="I15" s="45"/>
      <c r="J15" s="6"/>
      <c r="K15" s="6"/>
      <c r="L15" s="25"/>
    </row>
    <row r="16" spans="1:12" s="1" customFormat="1" ht="30" customHeight="1">
      <c r="A16" s="6"/>
      <c r="B16" s="56"/>
      <c r="C16" s="57"/>
      <c r="D16" s="11"/>
      <c r="E16" s="26">
        <f t="shared" ref="E16:E26" si="0">B16</f>
        <v>0</v>
      </c>
      <c r="F16" s="56"/>
      <c r="G16" s="57"/>
      <c r="H16" s="45"/>
      <c r="I16" s="45"/>
      <c r="J16" s="6"/>
      <c r="K16" s="6"/>
      <c r="L16" s="25"/>
    </row>
    <row r="17" spans="1:12" ht="30" customHeight="1">
      <c r="A17" s="21"/>
      <c r="B17" s="56"/>
      <c r="C17" s="57"/>
      <c r="D17" s="11"/>
      <c r="E17" s="26">
        <f t="shared" si="0"/>
        <v>0</v>
      </c>
      <c r="F17" s="56"/>
      <c r="G17" s="57"/>
      <c r="H17" s="45"/>
      <c r="I17" s="45"/>
      <c r="J17" s="21"/>
      <c r="K17" s="21"/>
      <c r="L17" s="25"/>
    </row>
    <row r="18" spans="1:12" ht="30" customHeight="1">
      <c r="A18" s="21"/>
      <c r="B18" s="56"/>
      <c r="C18" s="57"/>
      <c r="D18" s="11"/>
      <c r="E18" s="26">
        <f t="shared" si="0"/>
        <v>0</v>
      </c>
      <c r="F18" s="56"/>
      <c r="G18" s="57"/>
      <c r="H18" s="45"/>
      <c r="I18" s="45"/>
      <c r="J18" s="21"/>
      <c r="K18" s="21"/>
      <c r="L18" s="25"/>
    </row>
    <row r="19" spans="1:12" ht="30" customHeight="1">
      <c r="A19" s="21"/>
      <c r="B19" s="56"/>
      <c r="C19" s="57"/>
      <c r="D19" s="11"/>
      <c r="E19" s="26">
        <f t="shared" si="0"/>
        <v>0</v>
      </c>
      <c r="F19" s="56"/>
      <c r="G19" s="57"/>
      <c r="H19" s="45"/>
      <c r="I19" s="45"/>
      <c r="J19" s="21"/>
      <c r="K19" s="21"/>
      <c r="L19" s="25"/>
    </row>
    <row r="20" spans="1:12" ht="30" customHeight="1">
      <c r="A20" s="21"/>
      <c r="B20" s="56"/>
      <c r="C20" s="57"/>
      <c r="D20" s="11"/>
      <c r="E20" s="26">
        <f t="shared" si="0"/>
        <v>0</v>
      </c>
      <c r="F20" s="56"/>
      <c r="G20" s="57"/>
      <c r="H20" s="45"/>
      <c r="I20" s="45"/>
      <c r="J20" s="21"/>
      <c r="K20" s="21"/>
      <c r="L20" s="25"/>
    </row>
    <row r="21" spans="1:12" ht="30" customHeight="1">
      <c r="A21" s="21"/>
      <c r="B21" s="56"/>
      <c r="C21" s="57"/>
      <c r="D21" s="11"/>
      <c r="E21" s="26">
        <f t="shared" si="0"/>
        <v>0</v>
      </c>
      <c r="F21" s="56"/>
      <c r="G21" s="57"/>
      <c r="H21" s="45"/>
      <c r="I21" s="45"/>
      <c r="J21" s="21"/>
      <c r="K21" s="21"/>
      <c r="L21" s="25"/>
    </row>
    <row r="22" spans="1:12" ht="30" customHeight="1">
      <c r="A22" s="21"/>
      <c r="B22" s="56"/>
      <c r="C22" s="57"/>
      <c r="D22" s="11"/>
      <c r="E22" s="26">
        <f t="shared" si="0"/>
        <v>0</v>
      </c>
      <c r="F22" s="56"/>
      <c r="G22" s="57"/>
      <c r="H22" s="45"/>
      <c r="I22" s="45"/>
      <c r="J22" s="21"/>
      <c r="K22" s="21"/>
      <c r="L22" s="25"/>
    </row>
    <row r="23" spans="1:12" ht="30" customHeight="1">
      <c r="A23" s="21"/>
      <c r="B23" s="56"/>
      <c r="C23" s="57"/>
      <c r="D23" s="11"/>
      <c r="E23" s="26">
        <f t="shared" si="0"/>
        <v>0</v>
      </c>
      <c r="F23" s="56"/>
      <c r="G23" s="57"/>
      <c r="H23" s="45"/>
      <c r="I23" s="45"/>
      <c r="J23" s="21"/>
      <c r="K23" s="21"/>
      <c r="L23" s="25"/>
    </row>
    <row r="24" spans="1:12" ht="30" customHeight="1">
      <c r="A24" s="21"/>
      <c r="B24" s="56"/>
      <c r="C24" s="57"/>
      <c r="D24" s="11"/>
      <c r="E24" s="26">
        <f t="shared" si="0"/>
        <v>0</v>
      </c>
      <c r="F24" s="56"/>
      <c r="G24" s="57"/>
      <c r="H24" s="45"/>
      <c r="I24" s="45"/>
      <c r="J24" s="21"/>
      <c r="K24" s="21"/>
      <c r="L24" s="25"/>
    </row>
    <row r="25" spans="1:12" ht="30" customHeight="1">
      <c r="A25" s="21"/>
      <c r="B25" s="56"/>
      <c r="C25" s="57"/>
      <c r="D25" s="11"/>
      <c r="E25" s="26">
        <f t="shared" si="0"/>
        <v>0</v>
      </c>
      <c r="F25" s="56"/>
      <c r="G25" s="57"/>
      <c r="H25" s="45"/>
      <c r="I25" s="45"/>
      <c r="J25" s="21"/>
      <c r="K25" s="21"/>
      <c r="L25" s="25"/>
    </row>
    <row r="26" spans="1:12" ht="30" customHeight="1">
      <c r="A26" s="21"/>
      <c r="B26" s="56"/>
      <c r="C26" s="57"/>
      <c r="D26" s="11"/>
      <c r="E26" s="26">
        <f t="shared" si="0"/>
        <v>0</v>
      </c>
      <c r="F26" s="56"/>
      <c r="G26" s="57"/>
      <c r="H26" s="45"/>
      <c r="I26" s="45"/>
      <c r="J26" s="21"/>
      <c r="K26" s="21"/>
      <c r="L26" s="25"/>
    </row>
    <row r="27" spans="1:12" ht="32.25" hidden="1" customHeight="1">
      <c r="A27" s="31" t="s">
        <v>91</v>
      </c>
    </row>
    <row r="28" spans="1:12" hidden="1">
      <c r="A28" s="31" t="s">
        <v>92</v>
      </c>
    </row>
    <row r="29" spans="1:12" hidden="1">
      <c r="A29" s="31" t="s">
        <v>93</v>
      </c>
    </row>
  </sheetData>
  <mergeCells count="66">
    <mergeCell ref="B22:C22"/>
    <mergeCell ref="B23:C23"/>
    <mergeCell ref="B24:C24"/>
    <mergeCell ref="B25:C25"/>
    <mergeCell ref="B26:C26"/>
    <mergeCell ref="B17:C17"/>
    <mergeCell ref="B18:C18"/>
    <mergeCell ref="B19:C19"/>
    <mergeCell ref="B20:C20"/>
    <mergeCell ref="B21:C21"/>
    <mergeCell ref="F26:G26"/>
    <mergeCell ref="H26:I26"/>
    <mergeCell ref="F23:G23"/>
    <mergeCell ref="H23:I23"/>
    <mergeCell ref="F24:G24"/>
    <mergeCell ref="H24:I24"/>
    <mergeCell ref="F25:G25"/>
    <mergeCell ref="H25:I25"/>
    <mergeCell ref="F20:G20"/>
    <mergeCell ref="H20:I20"/>
    <mergeCell ref="F21:G21"/>
    <mergeCell ref="H21:I21"/>
    <mergeCell ref="F22:G22"/>
    <mergeCell ref="H22:I22"/>
    <mergeCell ref="F17:G17"/>
    <mergeCell ref="H17:I17"/>
    <mergeCell ref="F18:G18"/>
    <mergeCell ref="H18:I18"/>
    <mergeCell ref="F19:G19"/>
    <mergeCell ref="H19:I19"/>
    <mergeCell ref="A13:L13"/>
    <mergeCell ref="H14:I14"/>
    <mergeCell ref="H15:I15"/>
    <mergeCell ref="H16:I16"/>
    <mergeCell ref="F14:G14"/>
    <mergeCell ref="F15:G15"/>
    <mergeCell ref="F16:G16"/>
    <mergeCell ref="B14:C14"/>
    <mergeCell ref="B15:C15"/>
    <mergeCell ref="B16:C16"/>
    <mergeCell ref="J9:L9"/>
    <mergeCell ref="J10:L10"/>
    <mergeCell ref="J11:L11"/>
    <mergeCell ref="D12:E12"/>
    <mergeCell ref="D9:H9"/>
    <mergeCell ref="D10:H10"/>
    <mergeCell ref="D11:H11"/>
    <mergeCell ref="A9:C9"/>
    <mergeCell ref="A10:C10"/>
    <mergeCell ref="A11:C11"/>
    <mergeCell ref="A12:B12"/>
    <mergeCell ref="A8:C8"/>
    <mergeCell ref="D7:H7"/>
    <mergeCell ref="D8:H8"/>
    <mergeCell ref="A1:C3"/>
    <mergeCell ref="A4:L4"/>
    <mergeCell ref="D1:J1"/>
    <mergeCell ref="D2:J2"/>
    <mergeCell ref="D3:J3"/>
    <mergeCell ref="A5:C5"/>
    <mergeCell ref="D5:F5"/>
    <mergeCell ref="H5:J5"/>
    <mergeCell ref="A6:L6"/>
    <mergeCell ref="A7:C7"/>
    <mergeCell ref="J7:L7"/>
    <mergeCell ref="J8:L8"/>
  </mergeCells>
  <dataValidations count="1">
    <dataValidation type="list" allowBlank="1" showInputMessage="1" showErrorMessage="1" sqref="L15:L26">
      <formula1>$A$27:$A$29</formula1>
    </dataValidation>
  </dataValidations>
  <hyperlinks>
    <hyperlink ref="H5:J5" location="'Listado de Indicadores'!A1" display="NUMERO DE PASAPORTES"/>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4.xml><?xml version="1.0" encoding="utf-8"?>
<worksheet xmlns="http://schemas.openxmlformats.org/spreadsheetml/2006/main" xmlns:r="http://schemas.openxmlformats.org/officeDocument/2006/relationships">
  <dimension ref="A1:L29"/>
  <sheetViews>
    <sheetView view="pageBreakPreview" zoomScale="80" zoomScaleSheetLayoutView="80" workbookViewId="0">
      <selection activeCell="L15" sqref="L15"/>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44"/>
      <c r="B1" s="44"/>
      <c r="C1" s="44"/>
      <c r="D1" s="46" t="s">
        <v>7</v>
      </c>
      <c r="E1" s="46"/>
      <c r="F1" s="46"/>
      <c r="G1" s="46"/>
      <c r="H1" s="46"/>
      <c r="I1" s="46"/>
      <c r="J1" s="46"/>
      <c r="K1" s="3" t="s">
        <v>21</v>
      </c>
      <c r="L1" s="3"/>
    </row>
    <row r="2" spans="1:12" ht="24.95" customHeight="1">
      <c r="A2" s="45"/>
      <c r="B2" s="45"/>
      <c r="C2" s="45"/>
      <c r="D2" s="47" t="s">
        <v>41</v>
      </c>
      <c r="E2" s="47"/>
      <c r="F2" s="47"/>
      <c r="G2" s="47"/>
      <c r="H2" s="47"/>
      <c r="I2" s="47"/>
      <c r="J2" s="47"/>
      <c r="K2" s="4" t="s">
        <v>20</v>
      </c>
      <c r="L2" s="4"/>
    </row>
    <row r="3" spans="1:12" ht="24.95" customHeight="1">
      <c r="A3" s="45"/>
      <c r="B3" s="45"/>
      <c r="C3" s="45"/>
      <c r="D3" s="47" t="s">
        <v>19</v>
      </c>
      <c r="E3" s="47"/>
      <c r="F3" s="47"/>
      <c r="G3" s="47"/>
      <c r="H3" s="47"/>
      <c r="I3" s="47"/>
      <c r="J3" s="47"/>
      <c r="K3" s="4" t="s">
        <v>22</v>
      </c>
      <c r="L3" s="4"/>
    </row>
    <row r="4" spans="1:12" ht="24.95" customHeight="1">
      <c r="A4" s="50" t="s">
        <v>10</v>
      </c>
      <c r="B4" s="51"/>
      <c r="C4" s="51"/>
      <c r="D4" s="51"/>
      <c r="E4" s="51"/>
      <c r="F4" s="51"/>
      <c r="G4" s="51"/>
      <c r="H4" s="51"/>
      <c r="I4" s="51"/>
      <c r="J4" s="51"/>
      <c r="K4" s="51"/>
      <c r="L4" s="51"/>
    </row>
    <row r="5" spans="1:12" ht="27.75" customHeight="1">
      <c r="A5" s="60" t="s">
        <v>35</v>
      </c>
      <c r="B5" s="61"/>
      <c r="C5" s="62"/>
      <c r="D5" s="63">
        <v>4</v>
      </c>
      <c r="E5" s="64"/>
      <c r="F5" s="65"/>
      <c r="G5" s="9" t="s">
        <v>36</v>
      </c>
      <c r="H5" s="66" t="s">
        <v>65</v>
      </c>
      <c r="I5" s="67"/>
      <c r="J5" s="68"/>
      <c r="K5" s="23" t="s">
        <v>37</v>
      </c>
      <c r="L5" s="19" t="s">
        <v>38</v>
      </c>
    </row>
    <row r="6" spans="1:12">
      <c r="A6" s="52"/>
      <c r="B6" s="52"/>
      <c r="C6" s="52"/>
      <c r="D6" s="52"/>
      <c r="E6" s="52"/>
      <c r="F6" s="52"/>
      <c r="G6" s="52"/>
      <c r="H6" s="52"/>
      <c r="I6" s="52"/>
      <c r="J6" s="52"/>
      <c r="K6" s="52"/>
      <c r="L6" s="52"/>
    </row>
    <row r="7" spans="1:12" ht="69.95" customHeight="1">
      <c r="A7" s="53" t="s">
        <v>11</v>
      </c>
      <c r="B7" s="53"/>
      <c r="C7" s="53"/>
      <c r="D7" s="54" t="s">
        <v>83</v>
      </c>
      <c r="E7" s="45"/>
      <c r="F7" s="45"/>
      <c r="G7" s="45"/>
      <c r="H7" s="45"/>
      <c r="I7" s="23" t="s">
        <v>15</v>
      </c>
      <c r="J7" s="54" t="s">
        <v>67</v>
      </c>
      <c r="K7" s="45"/>
      <c r="L7" s="45"/>
    </row>
    <row r="8" spans="1:12" ht="79.5" customHeight="1">
      <c r="A8" s="53" t="s">
        <v>0</v>
      </c>
      <c r="B8" s="53"/>
      <c r="C8" s="53"/>
      <c r="D8" s="45" t="s">
        <v>61</v>
      </c>
      <c r="E8" s="45"/>
      <c r="F8" s="45"/>
      <c r="G8" s="45"/>
      <c r="H8" s="45"/>
      <c r="I8" s="23" t="s">
        <v>16</v>
      </c>
      <c r="J8" s="54" t="s">
        <v>66</v>
      </c>
      <c r="K8" s="45"/>
      <c r="L8" s="45"/>
    </row>
    <row r="9" spans="1:12" ht="69.95" customHeight="1">
      <c r="A9" s="53" t="s">
        <v>12</v>
      </c>
      <c r="B9" s="53"/>
      <c r="C9" s="53"/>
      <c r="D9" s="54" t="s">
        <v>70</v>
      </c>
      <c r="E9" s="45"/>
      <c r="F9" s="45"/>
      <c r="G9" s="45"/>
      <c r="H9" s="45"/>
      <c r="I9" s="23" t="s">
        <v>1</v>
      </c>
      <c r="J9" s="54" t="s">
        <v>68</v>
      </c>
      <c r="K9" s="45"/>
      <c r="L9" s="45"/>
    </row>
    <row r="10" spans="1:12" ht="69.95" customHeight="1">
      <c r="A10" s="53" t="s">
        <v>13</v>
      </c>
      <c r="B10" s="53"/>
      <c r="C10" s="53"/>
      <c r="D10" s="54" t="s">
        <v>71</v>
      </c>
      <c r="E10" s="45"/>
      <c r="F10" s="45"/>
      <c r="G10" s="45"/>
      <c r="H10" s="45"/>
      <c r="I10" s="23" t="s">
        <v>17</v>
      </c>
      <c r="J10" s="54" t="s">
        <v>69</v>
      </c>
      <c r="K10" s="45"/>
      <c r="L10" s="45"/>
    </row>
    <row r="11" spans="1:12" ht="69.95" customHeight="1">
      <c r="A11" s="53" t="s">
        <v>14</v>
      </c>
      <c r="B11" s="53"/>
      <c r="C11" s="53"/>
      <c r="D11" s="54" t="s">
        <v>63</v>
      </c>
      <c r="E11" s="45"/>
      <c r="F11" s="45"/>
      <c r="G11" s="45"/>
      <c r="H11" s="45"/>
      <c r="I11" s="23" t="s">
        <v>18</v>
      </c>
      <c r="J11" s="54" t="s">
        <v>64</v>
      </c>
      <c r="K11" s="45"/>
      <c r="L11" s="45"/>
    </row>
    <row r="12" spans="1:12" s="15" customFormat="1" ht="51.75" customHeight="1">
      <c r="A12" s="60" t="s">
        <v>29</v>
      </c>
      <c r="B12" s="62"/>
      <c r="C12" s="10">
        <v>0.95</v>
      </c>
      <c r="D12" s="60" t="s">
        <v>30</v>
      </c>
      <c r="E12" s="62"/>
      <c r="F12" s="14">
        <v>0.9</v>
      </c>
      <c r="G12" s="9" t="s">
        <v>31</v>
      </c>
      <c r="H12" s="16">
        <v>1</v>
      </c>
      <c r="I12" s="23" t="s">
        <v>3</v>
      </c>
      <c r="J12" s="13" t="s">
        <v>56</v>
      </c>
      <c r="K12" s="17" t="s">
        <v>57</v>
      </c>
      <c r="L12" s="18" t="s">
        <v>58</v>
      </c>
    </row>
    <row r="13" spans="1:12" s="2" customFormat="1" ht="24.95" customHeight="1">
      <c r="A13" s="50" t="s">
        <v>4</v>
      </c>
      <c r="B13" s="51"/>
      <c r="C13" s="51"/>
      <c r="D13" s="51"/>
      <c r="E13" s="51"/>
      <c r="F13" s="51"/>
      <c r="G13" s="51"/>
      <c r="H13" s="51"/>
      <c r="I13" s="51"/>
      <c r="J13" s="51"/>
      <c r="K13" s="51"/>
      <c r="L13" s="51"/>
    </row>
    <row r="14" spans="1:12" s="1" customFormat="1" ht="39.75" customHeight="1">
      <c r="A14" s="23" t="s">
        <v>5</v>
      </c>
      <c r="B14" s="23" t="s">
        <v>8</v>
      </c>
      <c r="C14" s="23" t="s">
        <v>9</v>
      </c>
      <c r="D14" s="23" t="s">
        <v>2</v>
      </c>
      <c r="E14" s="23" t="s">
        <v>6</v>
      </c>
      <c r="F14" s="58" t="s">
        <v>26</v>
      </c>
      <c r="G14" s="59"/>
      <c r="H14" s="53" t="s">
        <v>27</v>
      </c>
      <c r="I14" s="53"/>
      <c r="J14" s="23" t="s">
        <v>24</v>
      </c>
      <c r="K14" s="23" t="s">
        <v>25</v>
      </c>
      <c r="L14" s="23" t="s">
        <v>23</v>
      </c>
    </row>
    <row r="15" spans="1:12" s="1" customFormat="1" ht="30" customHeight="1">
      <c r="A15" s="22"/>
      <c r="B15" s="22"/>
      <c r="C15" s="22"/>
      <c r="D15" s="11">
        <f>C$12</f>
        <v>0.95</v>
      </c>
      <c r="E15" s="12" t="e">
        <f>B15/C15</f>
        <v>#DIV/0!</v>
      </c>
      <c r="F15" s="56"/>
      <c r="G15" s="57"/>
      <c r="H15" s="45"/>
      <c r="I15" s="45"/>
      <c r="J15" s="22"/>
      <c r="K15" s="22"/>
      <c r="L15" s="25"/>
    </row>
    <row r="16" spans="1:12" s="1" customFormat="1" ht="30" customHeight="1">
      <c r="A16" s="22"/>
      <c r="B16" s="22"/>
      <c r="C16" s="22"/>
      <c r="D16" s="11">
        <f t="shared" ref="D16:D18" si="0">C$12</f>
        <v>0.95</v>
      </c>
      <c r="E16" s="12" t="e">
        <f t="shared" ref="E16:E18" si="1">B16/C16</f>
        <v>#DIV/0!</v>
      </c>
      <c r="F16" s="56"/>
      <c r="G16" s="57"/>
      <c r="H16" s="45"/>
      <c r="I16" s="45"/>
      <c r="J16" s="22"/>
      <c r="K16" s="22"/>
      <c r="L16" s="25"/>
    </row>
    <row r="17" spans="1:12" ht="30" customHeight="1">
      <c r="A17" s="22"/>
      <c r="B17" s="22"/>
      <c r="C17" s="22"/>
      <c r="D17" s="11">
        <f t="shared" si="0"/>
        <v>0.95</v>
      </c>
      <c r="E17" s="12" t="e">
        <f t="shared" si="1"/>
        <v>#DIV/0!</v>
      </c>
      <c r="F17" s="56"/>
      <c r="G17" s="57"/>
      <c r="H17" s="45"/>
      <c r="I17" s="45"/>
      <c r="J17" s="22"/>
      <c r="K17" s="22"/>
      <c r="L17" s="25"/>
    </row>
    <row r="18" spans="1:12" ht="30" customHeight="1">
      <c r="A18" s="22"/>
      <c r="B18" s="22"/>
      <c r="C18" s="22"/>
      <c r="D18" s="11">
        <f t="shared" si="0"/>
        <v>0.95</v>
      </c>
      <c r="E18" s="12" t="e">
        <f t="shared" si="1"/>
        <v>#DIV/0!</v>
      </c>
      <c r="F18" s="56"/>
      <c r="G18" s="57"/>
      <c r="H18" s="45"/>
      <c r="I18" s="45"/>
      <c r="J18" s="22"/>
      <c r="K18" s="22"/>
      <c r="L18" s="25"/>
    </row>
    <row r="19" spans="1:12" ht="30" customHeight="1"/>
    <row r="27" spans="1:12" hidden="1">
      <c r="A27" s="31" t="s">
        <v>91</v>
      </c>
    </row>
    <row r="28" spans="1:12" hidden="1">
      <c r="A28" s="31" t="s">
        <v>92</v>
      </c>
    </row>
    <row r="29" spans="1:12" hidden="1">
      <c r="A29" s="31" t="s">
        <v>93</v>
      </c>
    </row>
  </sheetData>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8" priority="1" stopIfTrue="1" operator="lessThan">
      <formula>0.9</formula>
    </cfRule>
    <cfRule type="cellIs" dxfId="7" priority="2" stopIfTrue="1" operator="between">
      <formula>0.9</formula>
      <formula>0.95</formula>
    </cfRule>
    <cfRule type="cellIs" dxfId="6" priority="3" stopIfTrue="1" operator="greaterThanOrEqual">
      <formula>0.95</formula>
    </cfRule>
  </conditionalFormatting>
  <dataValidations count="1">
    <dataValidation type="list" allowBlank="1" showInputMessage="1" showErrorMessage="1" sqref="L15:L18">
      <formula1>$A$27:$A$29</formula1>
    </dataValidation>
  </dataValidations>
  <hyperlinks>
    <hyperlink ref="H5:J5" location="'Listado de Indicadores'!A1" display="EJECUCIÓN DE RECURSOS"/>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5.xml><?xml version="1.0" encoding="utf-8"?>
<worksheet xmlns="http://schemas.openxmlformats.org/spreadsheetml/2006/main" xmlns:r="http://schemas.openxmlformats.org/officeDocument/2006/relationships">
  <dimension ref="A1:L29"/>
  <sheetViews>
    <sheetView view="pageBreakPreview" zoomScale="80" zoomScaleSheetLayoutView="80" workbookViewId="0">
      <selection activeCell="D8" sqref="D8:H8"/>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44"/>
      <c r="B1" s="44"/>
      <c r="C1" s="44"/>
      <c r="D1" s="46" t="s">
        <v>7</v>
      </c>
      <c r="E1" s="46"/>
      <c r="F1" s="46"/>
      <c r="G1" s="46"/>
      <c r="H1" s="46"/>
      <c r="I1" s="46"/>
      <c r="J1" s="46"/>
      <c r="K1" s="3" t="s">
        <v>21</v>
      </c>
      <c r="L1" s="3"/>
    </row>
    <row r="2" spans="1:12" ht="24.95" customHeight="1">
      <c r="A2" s="45"/>
      <c r="B2" s="45"/>
      <c r="C2" s="45"/>
      <c r="D2" s="47" t="s">
        <v>41</v>
      </c>
      <c r="E2" s="47"/>
      <c r="F2" s="47"/>
      <c r="G2" s="47"/>
      <c r="H2" s="47"/>
      <c r="I2" s="47"/>
      <c r="J2" s="47"/>
      <c r="K2" s="4" t="s">
        <v>20</v>
      </c>
      <c r="L2" s="4"/>
    </row>
    <row r="3" spans="1:12" ht="24.95" customHeight="1">
      <c r="A3" s="45"/>
      <c r="B3" s="45"/>
      <c r="C3" s="45"/>
      <c r="D3" s="47" t="s">
        <v>19</v>
      </c>
      <c r="E3" s="47"/>
      <c r="F3" s="47"/>
      <c r="G3" s="47"/>
      <c r="H3" s="47"/>
      <c r="I3" s="47"/>
      <c r="J3" s="47"/>
      <c r="K3" s="4" t="s">
        <v>22</v>
      </c>
      <c r="L3" s="4"/>
    </row>
    <row r="4" spans="1:12" ht="24.95" customHeight="1">
      <c r="A4" s="50" t="s">
        <v>10</v>
      </c>
      <c r="B4" s="51"/>
      <c r="C4" s="51"/>
      <c r="D4" s="51"/>
      <c r="E4" s="51"/>
      <c r="F4" s="51"/>
      <c r="G4" s="51"/>
      <c r="H4" s="51"/>
      <c r="I4" s="51"/>
      <c r="J4" s="51"/>
      <c r="K4" s="51"/>
      <c r="L4" s="51"/>
    </row>
    <row r="5" spans="1:12" ht="27.75" customHeight="1">
      <c r="A5" s="60" t="s">
        <v>35</v>
      </c>
      <c r="B5" s="61"/>
      <c r="C5" s="62"/>
      <c r="D5" s="63">
        <v>5</v>
      </c>
      <c r="E5" s="64"/>
      <c r="F5" s="65"/>
      <c r="G5" s="9" t="s">
        <v>36</v>
      </c>
      <c r="H5" s="66" t="s">
        <v>73</v>
      </c>
      <c r="I5" s="67"/>
      <c r="J5" s="68"/>
      <c r="K5" s="23" t="s">
        <v>37</v>
      </c>
      <c r="L5" s="19" t="s">
        <v>74</v>
      </c>
    </row>
    <row r="6" spans="1:12">
      <c r="A6" s="52"/>
      <c r="B6" s="52"/>
      <c r="C6" s="52"/>
      <c r="D6" s="52"/>
      <c r="E6" s="52"/>
      <c r="F6" s="52"/>
      <c r="G6" s="52"/>
      <c r="H6" s="52"/>
      <c r="I6" s="52"/>
      <c r="J6" s="52"/>
      <c r="K6" s="52"/>
      <c r="L6" s="52"/>
    </row>
    <row r="7" spans="1:12" ht="69.95" customHeight="1">
      <c r="A7" s="53" t="s">
        <v>11</v>
      </c>
      <c r="B7" s="53"/>
      <c r="C7" s="53"/>
      <c r="D7" s="54" t="s">
        <v>75</v>
      </c>
      <c r="E7" s="45"/>
      <c r="F7" s="45"/>
      <c r="G7" s="45"/>
      <c r="H7" s="45"/>
      <c r="I7" s="23" t="s">
        <v>15</v>
      </c>
      <c r="J7" s="54" t="s">
        <v>76</v>
      </c>
      <c r="K7" s="45"/>
      <c r="L7" s="45"/>
    </row>
    <row r="8" spans="1:12" ht="79.5" customHeight="1">
      <c r="A8" s="53" t="s">
        <v>0</v>
      </c>
      <c r="B8" s="53"/>
      <c r="C8" s="53"/>
      <c r="D8" s="45" t="s">
        <v>61</v>
      </c>
      <c r="E8" s="45"/>
      <c r="F8" s="45"/>
      <c r="G8" s="45"/>
      <c r="H8" s="45"/>
      <c r="I8" s="23" t="s">
        <v>16</v>
      </c>
      <c r="J8" s="54" t="s">
        <v>77</v>
      </c>
      <c r="K8" s="45"/>
      <c r="L8" s="45"/>
    </row>
    <row r="9" spans="1:12" ht="69.95" customHeight="1">
      <c r="A9" s="53" t="s">
        <v>12</v>
      </c>
      <c r="B9" s="53"/>
      <c r="C9" s="53"/>
      <c r="D9" s="54" t="s">
        <v>70</v>
      </c>
      <c r="E9" s="45"/>
      <c r="F9" s="45"/>
      <c r="G9" s="45"/>
      <c r="H9" s="45"/>
      <c r="I9" s="23" t="s">
        <v>1</v>
      </c>
      <c r="J9" s="54" t="s">
        <v>84</v>
      </c>
      <c r="K9" s="45"/>
      <c r="L9" s="45"/>
    </row>
    <row r="10" spans="1:12" ht="69.95" customHeight="1">
      <c r="A10" s="53" t="s">
        <v>13</v>
      </c>
      <c r="B10" s="53"/>
      <c r="C10" s="53"/>
      <c r="D10" s="54" t="s">
        <v>71</v>
      </c>
      <c r="E10" s="45"/>
      <c r="F10" s="45"/>
      <c r="G10" s="45"/>
      <c r="H10" s="45"/>
      <c r="I10" s="23" t="s">
        <v>17</v>
      </c>
      <c r="J10" s="54" t="s">
        <v>69</v>
      </c>
      <c r="K10" s="45"/>
      <c r="L10" s="45"/>
    </row>
    <row r="11" spans="1:12" ht="69.95" customHeight="1">
      <c r="A11" s="53" t="s">
        <v>14</v>
      </c>
      <c r="B11" s="53"/>
      <c r="C11" s="53"/>
      <c r="D11" s="54" t="s">
        <v>63</v>
      </c>
      <c r="E11" s="45"/>
      <c r="F11" s="45"/>
      <c r="G11" s="45"/>
      <c r="H11" s="45"/>
      <c r="I11" s="23" t="s">
        <v>18</v>
      </c>
      <c r="J11" s="54" t="s">
        <v>64</v>
      </c>
      <c r="K11" s="45"/>
      <c r="L11" s="45"/>
    </row>
    <row r="12" spans="1:12" s="15" customFormat="1" ht="51.75" customHeight="1">
      <c r="A12" s="60" t="s">
        <v>29</v>
      </c>
      <c r="B12" s="62"/>
      <c r="C12" s="10">
        <v>0.95</v>
      </c>
      <c r="D12" s="60" t="s">
        <v>30</v>
      </c>
      <c r="E12" s="62"/>
      <c r="F12" s="14">
        <v>0.9</v>
      </c>
      <c r="G12" s="9" t="s">
        <v>31</v>
      </c>
      <c r="H12" s="16">
        <v>1</v>
      </c>
      <c r="I12" s="23" t="s">
        <v>3</v>
      </c>
      <c r="J12" s="13" t="s">
        <v>56</v>
      </c>
      <c r="K12" s="17" t="s">
        <v>57</v>
      </c>
      <c r="L12" s="18" t="s">
        <v>58</v>
      </c>
    </row>
    <row r="13" spans="1:12" s="2" customFormat="1" ht="24.95" customHeight="1">
      <c r="A13" s="50" t="s">
        <v>4</v>
      </c>
      <c r="B13" s="51"/>
      <c r="C13" s="51"/>
      <c r="D13" s="51"/>
      <c r="E13" s="51"/>
      <c r="F13" s="51"/>
      <c r="G13" s="51"/>
      <c r="H13" s="51"/>
      <c r="I13" s="51"/>
      <c r="J13" s="51"/>
      <c r="K13" s="51"/>
      <c r="L13" s="51"/>
    </row>
    <row r="14" spans="1:12" s="1" customFormat="1" ht="39.75" customHeight="1">
      <c r="A14" s="23" t="s">
        <v>5</v>
      </c>
      <c r="B14" s="23" t="s">
        <v>8</v>
      </c>
      <c r="C14" s="23" t="s">
        <v>9</v>
      </c>
      <c r="D14" s="23" t="s">
        <v>2</v>
      </c>
      <c r="E14" s="23" t="s">
        <v>6</v>
      </c>
      <c r="F14" s="58" t="s">
        <v>26</v>
      </c>
      <c r="G14" s="59"/>
      <c r="H14" s="53" t="s">
        <v>27</v>
      </c>
      <c r="I14" s="53"/>
      <c r="J14" s="23" t="s">
        <v>24</v>
      </c>
      <c r="K14" s="23" t="s">
        <v>25</v>
      </c>
      <c r="L14" s="23" t="s">
        <v>23</v>
      </c>
    </row>
    <row r="15" spans="1:12" s="1" customFormat="1" ht="30" customHeight="1">
      <c r="A15" s="22"/>
      <c r="B15" s="22"/>
      <c r="C15" s="22"/>
      <c r="D15" s="11">
        <f>C$12</f>
        <v>0.95</v>
      </c>
      <c r="E15" s="12" t="e">
        <f>B15/C15</f>
        <v>#DIV/0!</v>
      </c>
      <c r="F15" s="56"/>
      <c r="G15" s="57"/>
      <c r="H15" s="45"/>
      <c r="I15" s="45"/>
      <c r="J15" s="22"/>
      <c r="K15" s="22"/>
      <c r="L15" s="25"/>
    </row>
    <row r="16" spans="1:12" s="1" customFormat="1" ht="30" customHeight="1">
      <c r="A16" s="22"/>
      <c r="B16" s="22"/>
      <c r="C16" s="22"/>
      <c r="D16" s="11">
        <f t="shared" ref="D16:D18" si="0">C$12</f>
        <v>0.95</v>
      </c>
      <c r="E16" s="12" t="e">
        <f t="shared" ref="E16:E18" si="1">B16/C16</f>
        <v>#DIV/0!</v>
      </c>
      <c r="F16" s="56"/>
      <c r="G16" s="57"/>
      <c r="H16" s="45"/>
      <c r="I16" s="45"/>
      <c r="J16" s="22"/>
      <c r="K16" s="22"/>
      <c r="L16" s="25"/>
    </row>
    <row r="17" spans="1:12" ht="30" customHeight="1">
      <c r="A17" s="22"/>
      <c r="B17" s="22"/>
      <c r="C17" s="22"/>
      <c r="D17" s="11">
        <f t="shared" si="0"/>
        <v>0.95</v>
      </c>
      <c r="E17" s="12" t="e">
        <f t="shared" si="1"/>
        <v>#DIV/0!</v>
      </c>
      <c r="F17" s="56"/>
      <c r="G17" s="57"/>
      <c r="H17" s="45"/>
      <c r="I17" s="45"/>
      <c r="J17" s="22"/>
      <c r="K17" s="22"/>
      <c r="L17" s="25"/>
    </row>
    <row r="18" spans="1:12" ht="30" customHeight="1">
      <c r="A18" s="22"/>
      <c r="B18" s="22"/>
      <c r="C18" s="22"/>
      <c r="D18" s="11">
        <f t="shared" si="0"/>
        <v>0.95</v>
      </c>
      <c r="E18" s="12" t="e">
        <f t="shared" si="1"/>
        <v>#DIV/0!</v>
      </c>
      <c r="F18" s="56"/>
      <c r="G18" s="57"/>
      <c r="H18" s="45"/>
      <c r="I18" s="45"/>
      <c r="J18" s="22"/>
      <c r="K18" s="22"/>
      <c r="L18" s="25"/>
    </row>
    <row r="19" spans="1:12" ht="30" customHeight="1"/>
    <row r="27" spans="1:12" hidden="1">
      <c r="A27" s="31" t="s">
        <v>91</v>
      </c>
    </row>
    <row r="28" spans="1:12" hidden="1">
      <c r="A28" s="31" t="s">
        <v>92</v>
      </c>
    </row>
    <row r="29" spans="1:12" hidden="1">
      <c r="A29" s="31" t="s">
        <v>93</v>
      </c>
    </row>
  </sheetData>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5" priority="1" stopIfTrue="1" operator="lessThan">
      <formula>0.9</formula>
    </cfRule>
    <cfRule type="cellIs" dxfId="4" priority="2" stopIfTrue="1" operator="between">
      <formula>0.9</formula>
      <formula>0.94</formula>
    </cfRule>
    <cfRule type="cellIs" dxfId="3" priority="3" stopIfTrue="1" operator="greaterThanOrEqual">
      <formula>0.95</formula>
    </cfRule>
  </conditionalFormatting>
  <dataValidations count="1">
    <dataValidation type="list" allowBlank="1" showInputMessage="1" showErrorMessage="1" sqref="L15:L18">
      <formula1>$A$27:$A$29</formula1>
    </dataValidation>
  </dataValidations>
  <hyperlinks>
    <hyperlink ref="H5:J5" location="'Listado de Indicadores'!A1" display="CUMPLIMIENTO METAS AL PLAN DE DESARROLLO"/>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6.xml><?xml version="1.0" encoding="utf-8"?>
<worksheet xmlns="http://schemas.openxmlformats.org/spreadsheetml/2006/main" xmlns:r="http://schemas.openxmlformats.org/officeDocument/2006/relationships">
  <dimension ref="A1:L28"/>
  <sheetViews>
    <sheetView view="pageBreakPreview" topLeftCell="A9" zoomScale="80" zoomScaleSheetLayoutView="80" workbookViewId="0">
      <selection activeCell="D10" sqref="D10:H10"/>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44"/>
      <c r="B1" s="44"/>
      <c r="C1" s="44"/>
      <c r="D1" s="46" t="s">
        <v>7</v>
      </c>
      <c r="E1" s="46"/>
      <c r="F1" s="46"/>
      <c r="G1" s="46"/>
      <c r="H1" s="46"/>
      <c r="I1" s="46"/>
      <c r="J1" s="46"/>
      <c r="K1" s="3" t="s">
        <v>21</v>
      </c>
      <c r="L1" s="3"/>
    </row>
    <row r="2" spans="1:12" ht="24.95" customHeight="1">
      <c r="A2" s="45"/>
      <c r="B2" s="45"/>
      <c r="C2" s="45"/>
      <c r="D2" s="47" t="s">
        <v>41</v>
      </c>
      <c r="E2" s="47"/>
      <c r="F2" s="47"/>
      <c r="G2" s="47"/>
      <c r="H2" s="47"/>
      <c r="I2" s="47"/>
      <c r="J2" s="47"/>
      <c r="K2" s="4" t="s">
        <v>20</v>
      </c>
      <c r="L2" s="4"/>
    </row>
    <row r="3" spans="1:12" ht="24.95" customHeight="1">
      <c r="A3" s="45"/>
      <c r="B3" s="45"/>
      <c r="C3" s="45"/>
      <c r="D3" s="47" t="s">
        <v>19</v>
      </c>
      <c r="E3" s="47"/>
      <c r="F3" s="47"/>
      <c r="G3" s="47"/>
      <c r="H3" s="47"/>
      <c r="I3" s="47"/>
      <c r="J3" s="47"/>
      <c r="K3" s="4" t="s">
        <v>22</v>
      </c>
      <c r="L3" s="4"/>
    </row>
    <row r="4" spans="1:12" ht="24.95" customHeight="1">
      <c r="A4" s="50" t="s">
        <v>10</v>
      </c>
      <c r="B4" s="51"/>
      <c r="C4" s="51"/>
      <c r="D4" s="51"/>
      <c r="E4" s="51"/>
      <c r="F4" s="51"/>
      <c r="G4" s="51"/>
      <c r="H4" s="51"/>
      <c r="I4" s="51"/>
      <c r="J4" s="51"/>
      <c r="K4" s="51"/>
      <c r="L4" s="51"/>
    </row>
    <row r="5" spans="1:12" ht="27.75" customHeight="1">
      <c r="A5" s="60" t="s">
        <v>35</v>
      </c>
      <c r="B5" s="61"/>
      <c r="C5" s="62"/>
      <c r="D5" s="63">
        <v>3</v>
      </c>
      <c r="E5" s="64"/>
      <c r="F5" s="65"/>
      <c r="G5" s="9" t="s">
        <v>36</v>
      </c>
      <c r="H5" s="66" t="s">
        <v>59</v>
      </c>
      <c r="I5" s="67"/>
      <c r="J5" s="68"/>
      <c r="K5" s="23" t="s">
        <v>37</v>
      </c>
      <c r="L5" s="19" t="s">
        <v>38</v>
      </c>
    </row>
    <row r="6" spans="1:12">
      <c r="A6" s="52"/>
      <c r="B6" s="52"/>
      <c r="C6" s="52"/>
      <c r="D6" s="52"/>
      <c r="E6" s="52"/>
      <c r="F6" s="52"/>
      <c r="G6" s="52"/>
      <c r="H6" s="52"/>
      <c r="I6" s="52"/>
      <c r="J6" s="52"/>
      <c r="K6" s="52"/>
      <c r="L6" s="52"/>
    </row>
    <row r="7" spans="1:12" ht="69.95" customHeight="1">
      <c r="A7" s="53" t="s">
        <v>11</v>
      </c>
      <c r="B7" s="53"/>
      <c r="C7" s="53"/>
      <c r="D7" s="54" t="s">
        <v>60</v>
      </c>
      <c r="E7" s="45"/>
      <c r="F7" s="45"/>
      <c r="G7" s="45"/>
      <c r="H7" s="45"/>
      <c r="I7" s="23" t="s">
        <v>15</v>
      </c>
      <c r="J7" s="54" t="s">
        <v>81</v>
      </c>
      <c r="K7" s="45"/>
      <c r="L7" s="45"/>
    </row>
    <row r="8" spans="1:12" ht="117" customHeight="1">
      <c r="A8" s="53" t="s">
        <v>0</v>
      </c>
      <c r="B8" s="53"/>
      <c r="C8" s="53"/>
      <c r="D8" s="45" t="s">
        <v>61</v>
      </c>
      <c r="E8" s="45"/>
      <c r="F8" s="45"/>
      <c r="G8" s="45"/>
      <c r="H8" s="45"/>
      <c r="I8" s="23" t="s">
        <v>16</v>
      </c>
      <c r="J8" s="55" t="s">
        <v>94</v>
      </c>
      <c r="K8" s="45"/>
      <c r="L8" s="45"/>
    </row>
    <row r="9" spans="1:12" ht="69.95" customHeight="1">
      <c r="A9" s="53" t="s">
        <v>12</v>
      </c>
      <c r="B9" s="53"/>
      <c r="C9" s="53"/>
      <c r="D9" s="55" t="s">
        <v>95</v>
      </c>
      <c r="E9" s="45"/>
      <c r="F9" s="45"/>
      <c r="G9" s="45"/>
      <c r="H9" s="45"/>
      <c r="I9" s="23" t="s">
        <v>1</v>
      </c>
      <c r="J9" s="54" t="s">
        <v>82</v>
      </c>
      <c r="K9" s="45"/>
      <c r="L9" s="45"/>
    </row>
    <row r="10" spans="1:12" ht="69.95" customHeight="1">
      <c r="A10" s="53" t="s">
        <v>13</v>
      </c>
      <c r="B10" s="53"/>
      <c r="C10" s="53"/>
      <c r="D10" s="54" t="s">
        <v>72</v>
      </c>
      <c r="E10" s="45"/>
      <c r="F10" s="45"/>
      <c r="G10" s="45"/>
      <c r="H10" s="45"/>
      <c r="I10" s="23" t="s">
        <v>17</v>
      </c>
      <c r="J10" s="54" t="s">
        <v>62</v>
      </c>
      <c r="K10" s="45"/>
      <c r="L10" s="45"/>
    </row>
    <row r="11" spans="1:12" ht="69.95" customHeight="1">
      <c r="A11" s="53" t="s">
        <v>14</v>
      </c>
      <c r="B11" s="53"/>
      <c r="C11" s="53"/>
      <c r="D11" s="54" t="s">
        <v>63</v>
      </c>
      <c r="E11" s="45"/>
      <c r="F11" s="45"/>
      <c r="G11" s="45"/>
      <c r="H11" s="45"/>
      <c r="I11" s="23" t="s">
        <v>18</v>
      </c>
      <c r="J11" s="54" t="s">
        <v>64</v>
      </c>
      <c r="K11" s="45"/>
      <c r="L11" s="45"/>
    </row>
    <row r="12" spans="1:12" s="15" customFormat="1" ht="51.75" customHeight="1">
      <c r="A12" s="60" t="s">
        <v>29</v>
      </c>
      <c r="B12" s="62"/>
      <c r="C12" s="10">
        <v>0.95</v>
      </c>
      <c r="D12" s="60" t="s">
        <v>30</v>
      </c>
      <c r="E12" s="62"/>
      <c r="F12" s="14">
        <v>0.9</v>
      </c>
      <c r="G12" s="9" t="s">
        <v>31</v>
      </c>
      <c r="H12" s="16">
        <v>1</v>
      </c>
      <c r="I12" s="23" t="s">
        <v>3</v>
      </c>
      <c r="J12" s="13" t="s">
        <v>56</v>
      </c>
      <c r="K12" s="17" t="s">
        <v>57</v>
      </c>
      <c r="L12" s="18" t="s">
        <v>58</v>
      </c>
    </row>
    <row r="13" spans="1:12" s="2" customFormat="1" ht="24.95" customHeight="1">
      <c r="A13" s="50" t="s">
        <v>4</v>
      </c>
      <c r="B13" s="51"/>
      <c r="C13" s="51"/>
      <c r="D13" s="51"/>
      <c r="E13" s="51"/>
      <c r="F13" s="51"/>
      <c r="G13" s="51"/>
      <c r="H13" s="51"/>
      <c r="I13" s="51"/>
      <c r="J13" s="51"/>
      <c r="K13" s="51"/>
      <c r="L13" s="51"/>
    </row>
    <row r="14" spans="1:12" s="1" customFormat="1" ht="39.75" customHeight="1">
      <c r="A14" s="23" t="s">
        <v>5</v>
      </c>
      <c r="B14" s="23" t="s">
        <v>8</v>
      </c>
      <c r="C14" s="23" t="s">
        <v>9</v>
      </c>
      <c r="D14" s="23" t="s">
        <v>2</v>
      </c>
      <c r="E14" s="23" t="s">
        <v>6</v>
      </c>
      <c r="F14" s="58" t="s">
        <v>26</v>
      </c>
      <c r="G14" s="59"/>
      <c r="H14" s="53" t="s">
        <v>27</v>
      </c>
      <c r="I14" s="53"/>
      <c r="J14" s="23" t="s">
        <v>24</v>
      </c>
      <c r="K14" s="23" t="s">
        <v>25</v>
      </c>
      <c r="L14" s="23" t="s">
        <v>23</v>
      </c>
    </row>
    <row r="15" spans="1:12" s="1" customFormat="1" ht="58.5" customHeight="1">
      <c r="A15" s="32" t="s">
        <v>96</v>
      </c>
      <c r="B15" s="22">
        <v>1</v>
      </c>
      <c r="C15" s="22">
        <v>1</v>
      </c>
      <c r="D15" s="11">
        <f t="shared" ref="D15:D17" si="0">C$12</f>
        <v>0.95</v>
      </c>
      <c r="E15" s="12">
        <f t="shared" ref="E15:E17" si="1">B15/C15</f>
        <v>1</v>
      </c>
      <c r="F15" s="56" t="s">
        <v>99</v>
      </c>
      <c r="G15" s="57"/>
      <c r="H15" s="45" t="s">
        <v>98</v>
      </c>
      <c r="I15" s="45"/>
      <c r="J15" s="22" t="s">
        <v>97</v>
      </c>
      <c r="K15" s="33">
        <v>42300</v>
      </c>
      <c r="L15" s="32" t="s">
        <v>91</v>
      </c>
    </row>
    <row r="16" spans="1:12" ht="30" customHeight="1">
      <c r="A16" s="22"/>
      <c r="B16" s="22"/>
      <c r="C16" s="22"/>
      <c r="D16" s="11">
        <f t="shared" si="0"/>
        <v>0.95</v>
      </c>
      <c r="E16" s="12" t="e">
        <f t="shared" si="1"/>
        <v>#DIV/0!</v>
      </c>
      <c r="F16" s="56"/>
      <c r="G16" s="57"/>
      <c r="H16" s="45"/>
      <c r="I16" s="45"/>
      <c r="J16" s="22"/>
      <c r="K16" s="22"/>
      <c r="L16" s="25"/>
    </row>
    <row r="17" spans="1:12" ht="30" customHeight="1">
      <c r="A17" s="22"/>
      <c r="B17" s="22"/>
      <c r="C17" s="22"/>
      <c r="D17" s="11">
        <f t="shared" si="0"/>
        <v>0.95</v>
      </c>
      <c r="E17" s="12" t="e">
        <f t="shared" si="1"/>
        <v>#DIV/0!</v>
      </c>
      <c r="F17" s="56"/>
      <c r="G17" s="57"/>
      <c r="H17" s="45"/>
      <c r="I17" s="45"/>
      <c r="J17" s="22"/>
      <c r="K17" s="22"/>
      <c r="L17" s="25"/>
    </row>
    <row r="18" spans="1:12" ht="30" customHeight="1"/>
    <row r="26" spans="1:12" hidden="1">
      <c r="A26" s="31" t="s">
        <v>91</v>
      </c>
    </row>
    <row r="27" spans="1:12" hidden="1">
      <c r="A27" s="31" t="s">
        <v>92</v>
      </c>
    </row>
    <row r="28" spans="1:12" hidden="1">
      <c r="A28" s="31" t="s">
        <v>93</v>
      </c>
    </row>
  </sheetData>
  <mergeCells count="35">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6:G16"/>
    <mergeCell ref="H16:I16"/>
    <mergeCell ref="F17:G17"/>
    <mergeCell ref="H17:I17"/>
    <mergeCell ref="F14:G14"/>
    <mergeCell ref="H14:I14"/>
    <mergeCell ref="F15:G15"/>
    <mergeCell ref="H15:I15"/>
  </mergeCells>
  <conditionalFormatting sqref="E15:E17">
    <cfRule type="cellIs" dxfId="2" priority="1" stopIfTrue="1" operator="lessThan">
      <formula>0.9</formula>
    </cfRule>
    <cfRule type="cellIs" dxfId="1" priority="2" stopIfTrue="1" operator="between">
      <formula>0.9</formula>
      <formula>0.95</formula>
    </cfRule>
    <cfRule type="cellIs" dxfId="0" priority="3" stopIfTrue="1" operator="greaterThanOrEqual">
      <formula>0.95</formula>
    </cfRule>
  </conditionalFormatting>
  <dataValidations count="1">
    <dataValidation type="list" allowBlank="1" showInputMessage="1" showErrorMessage="1" sqref="L15:L17">
      <formula1>$A$26:$A$28</formula1>
    </dataValidation>
  </dataValidations>
  <hyperlinks>
    <hyperlink ref="H5:J5" location="'Listado de Indicadores'!A1" display="POBLACION ATENDIDA POR SECTOR"/>
  </hyperlinks>
  <pageMargins left="0.70866141732283472" right="0.70866141732283472" top="0.35433070866141736" bottom="0.35433070866141736" header="0.31496062992125984" footer="0.31496062992125984"/>
  <pageSetup scale="59" orientation="landscape"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Listado de Indicadores</vt:lpstr>
      <vt:lpstr>001</vt:lpstr>
      <vt:lpstr>002</vt:lpstr>
      <vt:lpstr>004</vt:lpstr>
      <vt:lpstr>005</vt:lpstr>
      <vt:lpstr>003</vt:lpstr>
      <vt:lpstr>'001'!Área_de_impresión</vt:lpstr>
      <vt:lpstr>'002'!Área_de_impresión</vt:lpstr>
      <vt:lpstr>'003'!Área_de_impresión</vt:lpstr>
      <vt:lpstr>'004'!Área_de_impresión</vt:lpstr>
      <vt:lpstr>'005'!Área_de_impresión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GOBIER10</cp:lastModifiedBy>
  <cp:lastPrinted>2015-10-07T15:02:41Z</cp:lastPrinted>
  <dcterms:created xsi:type="dcterms:W3CDTF">2015-04-25T14:31:18Z</dcterms:created>
  <dcterms:modified xsi:type="dcterms:W3CDTF">2015-10-23T19:57:34Z</dcterms:modified>
</cp:coreProperties>
</file>